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24-25 ОҚУ ЖЫЛЫ\ДИАГНОСТИКА 2025\"/>
    </mc:Choice>
  </mc:AlternateContent>
  <bookViews>
    <workbookView xWindow="-120" yWindow="-120" windowWidth="29040" windowHeight="1572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externalReferences>
    <externalReference r:id="rId7"/>
  </externalReferenc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4" l="1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2" i="4"/>
  <c r="B33" i="4"/>
  <c r="B34" i="4"/>
  <c r="B35" i="4"/>
  <c r="B36" i="4"/>
  <c r="B37" i="4"/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<sst xmlns="http://schemas.openxmlformats.org/spreadsheetml/2006/main" count="2286" uniqueCount="1385">
  <si>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</si>
  <si>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</si>
  <si>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</si>
  <si>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</si>
  <si>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</si>
  <si>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</si>
  <si>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</si>
  <si>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</si>
  <si>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</si>
  <si>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</si>
  <si>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</si>
  <si>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</si>
  <si>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</si>
  <si>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</si>
  <si>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</si>
  <si>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</si>
  <si>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</si>
  <si>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</si>
  <si>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</si>
  <si>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</si>
  <si>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</si>
  <si>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</si>
  <si>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</si>
  <si>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</si>
  <si>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</si>
  <si>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</si>
  <si>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</si>
  <si>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</si>
  <si>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</si>
  <si>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</si>
  <si>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</si>
  <si>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</si>
  <si>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</si>
  <si>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</si>
  <si>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</si>
  <si>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</si>
  <si>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</si>
  <si>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</si>
  <si>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</si>
  <si>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</si>
  <si>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</si>
  <si>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</si>
  <si>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</si>
  <si>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</si>
  <si>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</si>
  <si>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</si>
  <si>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</si>
  <si>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</si>
  <si>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</si>
  <si>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</si>
  <si>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</si>
  <si>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</si>
  <si>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</si>
  <si>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</si>
  <si>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</si>
  <si>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</si>
  <si>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</si>
  <si>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</si>
  <si>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</si>
  <si>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</si>
  <si>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</si>
  <si>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</si>
  <si>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</si>
  <si>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</si>
  <si>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</si>
  <si>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</si>
  <si>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</si>
  <si>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</si>
  <si>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</si>
  <si>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</si>
  <si>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</si>
  <si>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</si>
  <si>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</si>
  <si>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</si>
  <si>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</si>
  <si>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</si>
  <si>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</si>
  <si>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</si>
  <si>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</si>
  <si>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</si>
  <si>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</si>
  <si>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</si>
  <si>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</si>
  <si>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</si>
  <si>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</si>
  <si>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</si>
  <si>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</si>
  <si>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</si>
  <si>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</si>
  <si>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</si>
  <si>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</si>
  <si>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</si>
  <si>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</si>
  <si>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</si>
  <si>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</si>
  <si>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</si>
  <si>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</si>
  <si>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</si>
  <si>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</si>
  <si>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</si>
  <si>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</si>
  <si>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</si>
  <si>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</si>
  <si>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</si>
  <si>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</si>
  <si>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</si>
  <si>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</si>
  <si>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</si>
  <si>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</si>
  <si>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</si>
  <si>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</si>
  <si>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</si>
  <si>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</si>
  <si>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</si>
  <si>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</si>
  <si>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</si>
  <si>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</si>
  <si>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</si>
  <si>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</si>
  <si>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</si>
  <si>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</si>
  <si>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</si>
  <si>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</si>
  <si>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</si>
  <si>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</si>
  <si>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</si>
  <si>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</si>
  <si>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</si>
  <si>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</si>
  <si>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</si>
  <si>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</si>
  <si>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</si>
  <si>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</si>
  <si>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</si>
  <si>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</si>
  <si>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</si>
  <si>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</si>
  <si>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</si>
  <si>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</si>
  <si>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</si>
  <si>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</si>
  <si>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</si>
  <si>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</si>
  <si>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</si>
  <si>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</si>
  <si>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</si>
  <si>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</si>
  <si>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</si>
  <si>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</si>
  <si>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</si>
  <si>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</si>
  <si>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</si>
  <si>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</si>
  <si>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</si>
  <si>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</si>
  <si>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</si>
  <si>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</si>
  <si>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</si>
  <si>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</si>
  <si>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</si>
  <si>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</si>
  <si>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</si>
  <si>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</si>
  <si>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</si>
  <si>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</si>
  <si>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</si>
  <si>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</si>
  <si>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</si>
  <si>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</si>
  <si>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</si>
  <si>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</si>
  <si>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</si>
  <si>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</si>
  <si>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</si>
  <si>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</si>
  <si>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</si>
  <si>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</si>
  <si>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</si>
  <si>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</si>
  <si>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</si>
  <si>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</si>
  <si>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</si>
  <si>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</si>
  <si>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</si>
  <si>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</si>
  <si>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</si>
  <si>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</si>
  <si>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</si>
  <si>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</si>
  <si>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</si>
  <si>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</si>
  <si>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</si>
  <si>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</si>
  <si>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</si>
  <si>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</si>
  <si>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</si>
  <si>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</si>
  <si>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</si>
  <si>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</si>
  <si>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</si>
  <si>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</si>
  <si>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</si>
  <si>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</si>
  <si>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</si>
  <si>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</si>
  <si>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</si>
  <si>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</si>
  <si>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</si>
  <si>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</si>
  <si>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</si>
  <si>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</si>
  <si>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</si>
  <si>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</si>
  <si>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</si>
  <si>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</si>
  <si>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</si>
  <si>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</si>
  <si>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</si>
  <si>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</si>
  <si>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</si>
  <si>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</si>
  <si>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</si>
  <si>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</si>
  <si>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</si>
  <si>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</si>
  <si>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</si>
  <si>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</si>
  <si>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</si>
  <si>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</si>
  <si>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</si>
  <si>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</si>
  <si>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</si>
  <si>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</si>
  <si>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</si>
  <si>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</si>
  <si>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</si>
  <si>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</si>
  <si>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</si>
  <si>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</si>
  <si>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</si>
  <si>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</si>
  <si>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</si>
  <si>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</si>
  <si>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</si>
  <si>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</si>
  <si>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</si>
  <si>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</si>
  <si>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</si>
  <si>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</si>
  <si>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</si>
  <si>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</si>
  <si>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</si>
  <si>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</si>
  <si>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</si>
  <si>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</si>
  <si>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</si>
  <si>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</si>
  <si>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</si>
  <si>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</si>
  <si>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</si>
  <si>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</si>
  <si>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</si>
  <si>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</si>
  <si>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</si>
  <si>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</si>
  <si>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</si>
  <si>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</si>
  <si>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</si>
  <si>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</si>
  <si>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</si>
  <si>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</si>
  <si>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</si>
  <si>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</si>
  <si>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</si>
  <si>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</si>
  <si>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</si>
  <si>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</si>
  <si>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</si>
  <si>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</si>
  <si>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</si>
  <si>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</si>
  <si>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</si>
  <si>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</si>
  <si>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</si>
  <si>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</si>
  <si>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</si>
  <si>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</si>
  <si>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</si>
  <si>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</si>
  <si>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</si>
  <si>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</si>
  <si>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</si>
  <si>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</si>
  <si>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</si>
  <si>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</si>
  <si>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</si>
  <si>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</si>
  <si>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</si>
  <si>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</si>
  <si>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</si>
  <si>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</si>
  <si>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</si>
  <si>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</si>
  <si>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</si>
  <si>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</si>
  <si>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</si>
  <si>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</si>
  <si>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</si>
  <si>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</si>
  <si>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</si>
  <si>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</si>
  <si>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</si>
  <si>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</si>
  <si>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</si>
  <si>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</si>
  <si>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</si>
  <si>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</si>
  <si>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</si>
  <si>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</si>
  <si>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</si>
  <si>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</si>
  <si>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</si>
  <si>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</si>
  <si>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</si>
  <si>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</si>
  <si>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</si>
  <si>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</si>
  <si>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</si>
  <si>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</si>
  <si>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</si>
  <si>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</si>
  <si>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</si>
  <si>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</si>
  <si>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</si>
  <si>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</si>
  <si>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</si>
  <si>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</si>
  <si>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</si>
  <si>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</si>
  <si>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</si>
  <si>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</si>
  <si>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</si>
  <si>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</si>
  <si>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</si>
  <si>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</si>
  <si>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</si>
  <si>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</si>
  <si>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</si>
  <si>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</si>
  <si>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</si>
  <si>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</si>
  <si>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</si>
  <si>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</si>
  <si>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</si>
  <si>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</si>
  <si>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</si>
  <si>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</si>
  <si>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</si>
  <si>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</si>
  <si>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</si>
  <si>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</si>
  <si>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</si>
  <si>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</si>
  <si>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</si>
  <si>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</si>
  <si>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</si>
  <si>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</si>
  <si>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</si>
  <si>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</si>
  <si>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</si>
  <si>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</si>
  <si>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</si>
  <si>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</si>
  <si>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</si>
  <si>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</si>
  <si>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</si>
  <si>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</si>
  <si>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</si>
  <si>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</si>
  <si>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</si>
  <si>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</si>
  <si>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</si>
  <si>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</si>
  <si>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</si>
  <si>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</si>
  <si>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</si>
  <si>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</si>
  <si>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</si>
  <si>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</si>
  <si>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</si>
  <si>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</si>
  <si>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</si>
  <si>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</si>
  <si>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</si>
  <si>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</si>
  <si>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</si>
  <si>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</si>
  <si>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</si>
  <si>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</si>
  <si>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</si>
  <si>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</si>
  <si>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</si>
  <si>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</si>
  <si>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</si>
  <si>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</si>
  <si>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</si>
  <si>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</si>
  <si>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</si>
  <si>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</si>
  <si>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</si>
  <si>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</si>
  <si>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</si>
  <si>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</si>
  <si>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</si>
  <si>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</si>
  <si>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</si>
  <si>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</si>
  <si>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</si>
  <si>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</si>
  <si>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</si>
  <si>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</si>
  <si>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</si>
  <si>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</si>
  <si>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</si>
  <si>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</si>
  <si>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</si>
  <si>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</si>
  <si>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</si>
  <si>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</si>
  <si>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</si>
  <si>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</si>
  <si>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</si>
  <si>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</si>
  <si>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</si>
  <si>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</si>
  <si>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</si>
  <si>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</si>
  <si>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</si>
  <si>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</si>
  <si>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</si>
  <si>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</si>
  <si>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</si>
  <si>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</si>
  <si>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</si>
  <si>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</si>
  <si>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</si>
  <si>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</si>
  <si>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</si>
  <si>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</si>
  <si>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</si>
  <si>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</si>
  <si>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</si>
  <si>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</si>
  <si>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</si>
  <si>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</si>
  <si>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</si>
  <si>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</si>
  <si>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</si>
  <si>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</si>
  <si>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</si>
  <si>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</si>
  <si>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</si>
  <si>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</si>
  <si>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</si>
  <si>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</si>
  <si>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</si>
  <si>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</si>
  <si>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</si>
  <si>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</si>
  <si>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</si>
  <si>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</si>
  <si>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</si>
  <si>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</si>
  <si>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</si>
  <si>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</si>
  <si>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</si>
  <si>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</si>
  <si>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</si>
  <si>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</si>
  <si>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</si>
  <si>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</si>
  <si>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</si>
  <si>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</si>
  <si>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</si>
  <si>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</si>
  <si>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</si>
  <si>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</si>
  <si>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</si>
  <si>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</si>
  <si>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</si>
  <si>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</si>
  <si>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</si>
  <si>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</si>
  <si>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</si>
  <si>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</si>
  <si>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</si>
  <si>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</si>
  <si>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</si>
  <si>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</si>
  <si>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</si>
  <si>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</si>
  <si>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</si>
  <si>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</si>
  <si>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</si>
  <si>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</si>
  <si>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</si>
  <si>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</si>
  <si>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</si>
  <si>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</si>
  <si>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</si>
  <si>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</si>
  <si>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</si>
  <si>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</si>
  <si>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</si>
  <si>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</si>
  <si>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</si>
  <si>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</si>
  <si>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</si>
  <si>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</si>
  <si>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</si>
  <si>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</si>
  <si>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</si>
  <si>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</si>
  <si>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</si>
  <si>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</si>
  <si>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</si>
  <si>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</si>
  <si>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</si>
  <si>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</si>
  <si>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</si>
  <si>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</si>
  <si>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</si>
  <si>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</si>
  <si>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</si>
  <si>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</si>
  <si>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</si>
  <si>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</si>
  <si>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</si>
  <si>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</si>
  <si>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</si>
  <si>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</si>
  <si>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</si>
  <si>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</si>
  <si>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</si>
  <si>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</si>
  <si>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</si>
  <si>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</si>
  <si>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</si>
  <si>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</si>
  <si>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</si>
  <si>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</si>
  <si>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</si>
  <si>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</si>
  <si>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</si>
  <si>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</si>
  <si>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</si>
  <si>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</si>
  <si>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</si>
  <si>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</si>
  <si>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</si>
  <si>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</si>
  <si>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</si>
  <si>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</si>
  <si>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</si>
  <si>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</si>
  <si>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</si>
  <si>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</si>
  <si>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</si>
  <si>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</si>
  <si>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</si>
  <si>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</si>
  <si>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</si>
  <si>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</si>
  <si>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</si>
  <si>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</si>
  <si>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</si>
  <si>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</si>
  <si>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</si>
  <si>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</si>
  <si>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</si>
  <si>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</si>
  <si>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</si>
  <si>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</si>
  <si>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</si>
  <si>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</si>
  <si>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</si>
  <si>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</si>
  <si>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</si>
  <si>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</si>
  <si>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</si>
  <si>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</si>
  <si>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</si>
  <si>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</si>
  <si>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</si>
  <si>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</si>
  <si>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</si>
  <si>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</si>
  <si>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</si>
  <si>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</si>
  <si>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</si>
  <si>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</si>
  <si>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</si>
  <si>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</si>
  <si>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</si>
  <si>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</si>
  <si>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</si>
  <si>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</si>
  <si>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</si>
  <si>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</si>
  <si>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</si>
  <si>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</si>
  <si>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</si>
  <si>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</si>
  <si>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</si>
  <si>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</si>
  <si>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</si>
  <si>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</si>
  <si>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</si>
  <si>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</si>
  <si>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</si>
  <si>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</si>
  <si>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</si>
  <si>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</si>
  <si>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</si>
  <si>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</si>
  <si>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</si>
  <si>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</si>
  <si>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</si>
  <si>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</si>
  <si>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</si>
  <si>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</si>
  <si>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</si>
  <si>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</si>
  <si>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</si>
  <si>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</si>
  <si>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</si>
  <si>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</si>
  <si>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</si>
  <si>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</si>
  <si>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</si>
  <si>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</si>
  <si>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</si>
  <si>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</si>
  <si>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</si>
  <si>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</si>
  <si>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</si>
  <si>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</si>
  <si>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</si>
  <si>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</si>
  <si>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</si>
  <si>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</si>
  <si>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</si>
  <si>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</si>
  <si>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</si>
  <si>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</si>
  <si>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</si>
  <si>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</si>
  <si>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</si>
  <si>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</si>
  <si>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</si>
  <si>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</si>
  <si>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</si>
  <si>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</si>
  <si>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</si>
  <si>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</si>
  <si>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</si>
  <si>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</si>
  <si>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</si>
  <si>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</si>
  <si>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</si>
  <si>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</si>
  <si>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</si>
  <si>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</si>
  <si>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</si>
  <si>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</si>
  <si>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</si>
  <si>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</si>
  <si>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</si>
  <si>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</si>
  <si>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</si>
  <si>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</si>
  <si>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</si>
  <si>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</si>
  <si>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</si>
  <si>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</si>
  <si>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</si>
  <si>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</si>
  <si>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</si>
  <si>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</si>
  <si>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</si>
  <si>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</si>
  <si>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</si>
  <si>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</si>
  <si>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</si>
  <si>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</si>
  <si>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</si>
  <si>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</si>
  <si>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</si>
  <si>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</si>
  <si>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</si>
  <si>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</si>
  <si>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</si>
  <si>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</si>
  <si>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</si>
  <si>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</si>
  <si>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</si>
  <si>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</si>
  <si>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</si>
  <si>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</si>
  <si>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</si>
  <si>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</si>
  <si>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</si>
  <si>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</si>
  <si>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</si>
  <si>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</si>
  <si>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</si>
  <si>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</si>
  <si>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</si>
  <si>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</si>
  <si>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</si>
  <si>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</si>
  <si>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</si>
  <si>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</si>
  <si>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</si>
  <si>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</si>
  <si>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</si>
  <si>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</si>
  <si>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</si>
  <si>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</si>
  <si>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</si>
  <si>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</si>
  <si>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</si>
  <si>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</si>
  <si>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</si>
  <si>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</si>
  <si>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</si>
  <si>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</si>
  <si>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</si>
  <si>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</si>
  <si>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</si>
  <si>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</si>
  <si>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</si>
  <si>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</si>
  <si>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</si>
  <si>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</si>
  <si>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</si>
  <si>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</si>
  <si>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</si>
  <si>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</si>
  <si>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</si>
  <si>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</si>
  <si>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</si>
  <si>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</si>
  <si>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</si>
  <si>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</si>
  <si>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</si>
  <si>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</si>
  <si>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</si>
  <si>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</si>
  <si>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</si>
  <si>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</si>
  <si>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</si>
  <si>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</si>
  <si>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</si>
  <si>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</si>
  <si>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</si>
  <si>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</si>
  <si>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</si>
  <si>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</si>
  <si>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</si>
  <si>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</si>
  <si>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</si>
  <si>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</si>
  <si>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</si>
  <si>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</si>
  <si>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</si>
  <si>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</si>
  <si>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</si>
  <si>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</si>
  <si>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</si>
  <si>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</si>
  <si>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</si>
  <si>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</si>
  <si>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</si>
  <si>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</si>
  <si>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</si>
  <si>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</si>
  <si>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</si>
  <si>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</si>
  <si>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</si>
  <si>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</si>
  <si>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</si>
  <si>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</si>
  <si>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</si>
  <si>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</si>
  <si>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</si>
  <si>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</si>
  <si>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</si>
  <si>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</si>
  <si>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</si>
  <si>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</si>
  <si>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</si>
  <si>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</si>
  <si>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</si>
  <si>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</si>
  <si>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</si>
  <si>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</si>
  <si>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</si>
  <si>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</si>
  <si>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</si>
  <si>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</si>
  <si>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</si>
  <si>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</si>
  <si>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</si>
  <si>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</si>
  <si>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</si>
  <si>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</si>
  <si>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</si>
  <si>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</si>
  <si>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</si>
  <si>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</si>
  <si>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</si>
  <si>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</si>
  <si>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</si>
  <si>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</si>
  <si>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</si>
  <si>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</si>
  <si>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</si>
  <si>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</si>
  <si>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</si>
  <si>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</si>
  <si>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</si>
  <si>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</si>
  <si>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</si>
  <si>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</si>
  <si>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</si>
  <si>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</si>
  <si>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</si>
  <si>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</si>
  <si>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</si>
  <si>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</si>
  <si>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</si>
  <si>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</si>
  <si>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</si>
  <si>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</si>
  <si>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</si>
  <si>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</si>
  <si>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</si>
  <si>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</si>
  <si>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</si>
  <si>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</si>
  <si>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</si>
  <si>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</si>
  <si>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</si>
  <si>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</si>
  <si>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</si>
  <si>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</si>
  <si>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</si>
  <si>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</si>
  <si>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</si>
  <si>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</si>
  <si>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</si>
  <si>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</si>
  <si>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</si>
  <si>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</si>
  <si>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</si>
  <si>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</si>
  <si>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</si>
  <si>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</si>
  <si>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</si>
  <si>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</si>
  <si>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</si>
  <si>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</si>
  <si>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</si>
  <si>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</si>
  <si>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</si>
  <si>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</si>
  <si>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</si>
  <si>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</si>
  <si>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</si>
  <si>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</si>
  <si>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</si>
  <si>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</si>
  <si>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</si>
  <si>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</si>
  <si>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</si>
  <si>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</si>
  <si>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</si>
  <si>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</si>
  <si>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</si>
  <si>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</si>
  <si>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</si>
  <si>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</si>
  <si>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</si>
  <si>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</si>
  <si>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</si>
  <si>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</si>
  <si>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</si>
  <si>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</si>
  <si>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</si>
  <si>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</si>
  <si>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</si>
  <si>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</si>
  <si>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</si>
  <si>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</si>
  <si>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</si>
  <si>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</si>
  <si>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</si>
  <si>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</si>
  <si>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</si>
  <si>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</si>
  <si>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</si>
  <si>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</si>
  <si>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</si>
  <si>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</si>
  <si>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</si>
  <si>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</si>
  <si>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</si>
  <si>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</si>
  <si>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</si>
  <si>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</si>
  <si>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</si>
  <si>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</si>
  <si>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</si>
  <si>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</si>
  <si>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</si>
  <si>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</si>
  <si>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</si>
  <si>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</si>
  <si>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</si>
  <si>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</si>
  <si>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</si>
  <si>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</si>
  <si>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</si>
  <si>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</si>
  <si>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</si>
  <si>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</si>
  <si>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</si>
  <si>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</si>
  <si>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</si>
  <si>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</si>
  <si>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</si>
  <si>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</si>
  <si>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</si>
  <si>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</si>
  <si>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</si>
  <si>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</si>
  <si>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</si>
  <si>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</si>
  <si>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</si>
  <si>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</si>
  <si>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</si>
  <si>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</si>
  <si>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</si>
  <si>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</si>
  <si>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</si>
  <si>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</si>
  <si>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</si>
  <si>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</si>
  <si>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</si>
  <si>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</si>
  <si>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</si>
  <si>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</si>
  <si>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</si>
  <si>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</si>
  <si>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</si>
  <si>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</si>
  <si>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</si>
  <si>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</si>
  <si>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</si>
  <si>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</si>
  <si>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</si>
  <si>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</si>
  <si>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</si>
  <si>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</si>
  <si>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</si>
  <si>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</si>
  <si>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</si>
  <si>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</si>
  <si>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</si>
  <si>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</si>
  <si>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</si>
  <si>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</si>
  <si>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</si>
  <si>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</si>
  <si>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</si>
  <si>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</si>
  <si>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</si>
  <si>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</si>
  <si>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</si>
  <si>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</si>
  <si>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</si>
  <si>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</si>
  <si>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</si>
  <si>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</si>
  <si>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</si>
  <si>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</si>
  <si>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</si>
  <si>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</si>
  <si>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</si>
  <si>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</si>
  <si>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</si>
  <si>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</si>
  <si>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</si>
  <si>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</si>
  <si>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</si>
  <si>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</si>
  <si>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</si>
  <si>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</si>
  <si>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</si>
  <si>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</si>
  <si>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</si>
  <si>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</si>
  <si>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</si>
  <si>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</si>
  <si>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</si>
  <si>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</si>
  <si>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</si>
  <si>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</si>
  <si>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</si>
  <si>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</si>
  <si>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</si>
  <si>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</si>
  <si>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</si>
  <si>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</si>
  <si>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</si>
  <si>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</si>
  <si>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</si>
  <si>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</si>
  <si>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</si>
  <si>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</si>
  <si>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</si>
  <si>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</si>
  <si>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</si>
  <si>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</si>
  <si>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</si>
  <si>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</si>
  <si>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</si>
  <si>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</si>
  <si>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</si>
  <si>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</si>
  <si>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</si>
  <si>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</si>
  <si>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</si>
  <si>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</si>
  <si>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</si>
  <si>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</si>
  <si>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</si>
  <si>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</si>
  <si>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</si>
  <si>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</si>
  <si>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</si>
  <si>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</si>
  <si>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</si>
  <si>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</si>
  <si>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</si>
  <si>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</si>
  <si>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</si>
  <si>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</si>
  <si>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</si>
  <si>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</si>
  <si>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</si>
  <si>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</si>
  <si>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</si>
  <si>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</si>
  <si>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</si>
  <si>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</si>
  <si>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</si>
  <si>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</si>
  <si>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</si>
  <si>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</si>
  <si>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</si>
  <si>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</si>
  <si>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</si>
  <si>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</si>
  <si>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</si>
  <si>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</si>
  <si>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</si>
  <si>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</si>
  <si>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</si>
  <si>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</si>
  <si>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</si>
  <si>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</si>
  <si>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</si>
  <si>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</si>
  <si>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</si>
  <si>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</si>
  <si>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</si>
  <si>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</si>
  <si>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</si>
  <si>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</si>
  <si>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</si>
  <si>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</si>
  <si>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</si>
  <si>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</si>
  <si>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</si>
  <si>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</si>
  <si>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</si>
  <si>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</si>
  <si>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</si>
  <si>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</si>
  <si>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</si>
  <si>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</si>
  <si>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</si>
  <si>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</si>
  <si>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</si>
  <si>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</si>
  <si>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</si>
  <si>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</si>
  <si>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</si>
  <si>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</si>
  <si>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</si>
  <si>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</si>
  <si>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</si>
  <si>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</si>
  <si>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</si>
  <si>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</si>
  <si>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</si>
  <si>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</si>
  <si>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</si>
  <si>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</si>
  <si>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</si>
  <si>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</si>
  <si>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</si>
  <si>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</si>
  <si>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</si>
  <si>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</si>
  <si>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</si>
  <si>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</si>
  <si>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</si>
  <si>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</si>
  <si>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</si>
  <si>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</si>
  <si>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</si>
  <si>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</si>
  <si>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</si>
  <si>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</si>
  <si>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</si>
  <si>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</si>
  <si>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</si>
  <si>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</si>
  <si>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</si>
  <si>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</si>
  <si>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</si>
  <si>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</si>
  <si>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</si>
  <si>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</si>
  <si>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</si>
  <si>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</si>
  <si>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</si>
  <si>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</si>
  <si>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</si>
  <si>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</si>
  <si>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</si>
  <si>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</si>
  <si>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</si>
  <si>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</si>
  <si>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</si>
  <si>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</si>
  <si>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</si>
  <si>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</si>
  <si>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</si>
  <si>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</si>
  <si>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</si>
  <si>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</si>
  <si>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</si>
  <si>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</si>
  <si>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</si>
  <si>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</si>
  <si>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</si>
  <si>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</si>
  <si>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</si>
  <si>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</si>
  <si>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</si>
  <si>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</si>
  <si>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</si>
  <si>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</si>
  <si>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</si>
  <si>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</si>
  <si>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</si>
  <si>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</si>
  <si>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</si>
  <si>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</si>
  <si>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</si>
  <si>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</si>
  <si>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</si>
  <si>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</si>
  <si>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</si>
  <si>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</si>
  <si>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</si>
  <si>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</si>
  <si>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</si>
  <si>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</si>
  <si>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</si>
  <si>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</si>
  <si>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</si>
  <si>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</si>
  <si>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</si>
  <si>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</si>
  <si>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</si>
  <si>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</si>
  <si>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</si>
  <si>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</si>
  <si>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</si>
  <si>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</si>
  <si>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</si>
  <si>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</si>
  <si>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</si>
  <si>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</si>
  <si>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</si>
  <si>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</si>
  <si>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</si>
  <si>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</si>
  <si>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</si>
  <si>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</si>
  <si>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</si>
  <si>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</si>
  <si>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</si>
  <si>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</si>
  <si>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</si>
  <si>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</si>
  <si>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</si>
  <si>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</si>
  <si>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</si>
  <si>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</si>
  <si>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</si>
  <si>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</si>
  <si>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</si>
  <si>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</si>
  <si>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</si>
  <si>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</si>
  <si>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</si>
  <si>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</si>
  <si>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</si>
  <si>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</si>
  <si>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</si>
  <si>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</si>
  <si>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</si>
  <si>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</si>
  <si>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</si>
  <si>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</si>
  <si>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</si>
  <si>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</si>
  <si>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</si>
  <si>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</si>
  <si>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</si>
  <si>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</si>
  <si>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</si>
  <si>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</si>
  <si>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</si>
  <si>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</si>
  <si>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</si>
  <si>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</si>
  <si>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</si>
  <si>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</si>
  <si>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</si>
  <si>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</si>
  <si>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</si>
  <si>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</si>
  <si>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</si>
  <si>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</si>
  <si>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</si>
  <si>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</si>
  <si>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</si>
  <si>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</si>
  <si>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</si>
  <si>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</si>
  <si>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</si>
  <si>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</si>
  <si>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</si>
  <si>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</si>
  <si>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</si>
  <si>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</si>
  <si>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</si>
  <si>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</si>
  <si>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</si>
  <si>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</si>
  <si>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</si>
  <si>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</si>
  <si>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</si>
  <si>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</si>
  <si>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</si>
  <si>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</si>
  <si>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</si>
  <si>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</si>
  <si>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</si>
  <si>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</si>
  <si>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</si>
  <si>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</si>
  <si>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</si>
  <si>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</si>
  <si>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</si>
  <si>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</si>
  <si>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</si>
  <si>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</si>
  <si>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</si>
  <si>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</si>
  <si>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</si>
  <si>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</si>
  <si>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</si>
  <si>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</si>
  <si>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</si>
  <si>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</si>
  <si>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</si>
  <si>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</si>
  <si>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</si>
  <si>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</si>
  <si>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</si>
  <si>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</si>
  <si>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</si>
  <si>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</si>
  <si>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</si>
  <si>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</si>
  <si>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</si>
  <si>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</si>
  <si>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</si>
  <si>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</si>
  <si>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</si>
  <si>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</si>
  <si>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</si>
  <si>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</si>
  <si>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</si>
  <si>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</si>
  <si>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</si>
  <si>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</si>
  <si>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</si>
  <si>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</si>
  <si>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</si>
  <si>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</si>
  <si>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</si>
  <si>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</si>
  <si>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</si>
  <si>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</si>
  <si>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</si>
  <si>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</si>
  <si>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</si>
  <si>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</si>
  <si>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</si>
  <si>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</si>
  <si>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</si>
  <si>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</si>
  <si>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</si>
  <si>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</si>
  <si>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</si>
  <si>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</si>
  <si>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</si>
  <si>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</si>
  <si>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</si>
  <si>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</si>
  <si>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</si>
  <si>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</si>
  <si>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</si>
  <si>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</si>
  <si>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</si>
  <si>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</si>
  <si>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</si>
  <si>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</si>
  <si>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</si>
  <si>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</si>
  <si>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</si>
  <si>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</si>
  <si>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</si>
  <si>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</si>
  <si>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</si>
  <si>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</si>
  <si>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</si>
  <si>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</si>
  <si>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</si>
  <si>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</si>
  <si>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</si>
  <si>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</si>
  <si>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</si>
  <si>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</si>
  <si>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</si>
  <si>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</si>
  <si>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</si>
  <si>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</si>
  <si>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</si>
  <si>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</si>
  <si>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</si>
  <si>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</si>
  <si>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</si>
  <si>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Нурламбек Нурислам</t>
  </si>
  <si>
    <t xml:space="preserve">                                  Оқу жылы: ____________                              Топ: "Балапан ересек _____________                Өткізу кезеңі:  _Қортынды______________       Өткізу мерзімі:______________</t>
  </si>
  <si>
    <t>Мороз Давид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</si>
</sst>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40;&#1056;&#1040;&#1051;&#1067;&#1178;%20202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те жас тобы"/>
      <sheetName val="кіші топ "/>
      <sheetName val="ортаңғы топ"/>
      <sheetName val="ересек топ"/>
      <sheetName val="мектепалды тобы"/>
      <sheetName val="мектепалды сыныбы"/>
    </sheetNames>
    <sheetDataSet>
      <sheetData sheetId="0"/>
      <sheetData sheetId="1"/>
      <sheetData sheetId="2"/>
      <sheetData sheetId="3">
        <row r="14">
          <cell r="B14" t="str">
            <v>Амарбай Нұртас</v>
          </cell>
        </row>
        <row r="15">
          <cell r="B15" t="str">
            <v>Әміртай Аянат</v>
          </cell>
        </row>
        <row r="16">
          <cell r="B16" t="str">
            <v>Бекен Ерназар</v>
          </cell>
        </row>
        <row r="17">
          <cell r="B17" t="str">
            <v>Бақытжан Медина</v>
          </cell>
        </row>
        <row r="18">
          <cell r="B18" t="str">
            <v>Болат Әлішер</v>
          </cell>
        </row>
        <row r="19">
          <cell r="B19" t="str">
            <v>Булат Мағжан</v>
          </cell>
        </row>
        <row r="20">
          <cell r="B20" t="str">
            <v>Дархан Ануар</v>
          </cell>
        </row>
        <row r="21">
          <cell r="B21" t="str">
            <v>Даур Рания</v>
          </cell>
        </row>
        <row r="22">
          <cell r="B22" t="str">
            <v>Ербол Айана</v>
          </cell>
        </row>
        <row r="23">
          <cell r="B23" t="str">
            <v>Едіге Асылай</v>
          </cell>
        </row>
        <row r="24">
          <cell r="B24" t="str">
            <v>Кеселова Алена</v>
          </cell>
        </row>
        <row r="25">
          <cell r="B25" t="str">
            <v>Қайрат Асылбек</v>
          </cell>
        </row>
        <row r="26">
          <cell r="B26" t="str">
            <v>Құдайберген Әбілмансұр</v>
          </cell>
        </row>
        <row r="27">
          <cell r="B27" t="str">
            <v>Қанат Айсұлтан</v>
          </cell>
        </row>
        <row r="28">
          <cell r="B28" t="str">
            <v>Мұрат Гауһар</v>
          </cell>
        </row>
        <row r="29">
          <cell r="B29" t="str">
            <v>Нұрлан Іңкәр</v>
          </cell>
        </row>
        <row r="30">
          <cell r="B30" t="str">
            <v>Нұрлыбай Ұлпан</v>
          </cell>
        </row>
        <row r="32">
          <cell r="B32" t="str">
            <v>Оразбай Нұрали</v>
          </cell>
        </row>
        <row r="33">
          <cell r="B33" t="str">
            <v>Серғали Қуаныш</v>
          </cell>
        </row>
        <row r="34">
          <cell r="B34" t="str">
            <v>Хадыр Аяла</v>
          </cell>
        </row>
        <row r="35">
          <cell r="B35" t="str">
            <v>Хабидолла Әмина</v>
          </cell>
        </row>
        <row r="36">
          <cell r="B36" t="str">
            <v>Ерболұлы Елнар</v>
          </cell>
        </row>
        <row r="37">
          <cell r="B37" t="str">
            <v>Ермек Асылай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zoomScale="40" zoomScaleNormal="40" workbookViewId="0">
      <selection activeCell="G21" sqref="G21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3" t="s">
        <v>835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1377</v>
      </c>
      <c r="DN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5" t="s">
        <v>0</v>
      </c>
      <c r="B4" s="75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70" t="s">
        <v>2</v>
      </c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67" t="s">
        <v>88</v>
      </c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0" t="s">
        <v>115</v>
      </c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65" t="s">
        <v>138</v>
      </c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</row>
    <row r="5" spans="1:254" ht="15" customHeight="1" x14ac:dyDescent="0.3">
      <c r="A5" s="76"/>
      <c r="B5" s="76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 t="s">
        <v>89</v>
      </c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6" t="s">
        <v>139</v>
      </c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</row>
    <row r="6" spans="1:254" ht="10.199999999999999" hidden="1" customHeight="1" x14ac:dyDescent="0.3">
      <c r="A6" s="76"/>
      <c r="B6" s="7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6"/>
      <c r="B7" s="7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6"/>
      <c r="B8" s="7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6"/>
      <c r="B9" s="7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6"/>
      <c r="B10" s="7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6"/>
      <c r="B11" s="76"/>
      <c r="C11" s="68" t="s">
        <v>22</v>
      </c>
      <c r="D11" s="68" t="s">
        <v>5</v>
      </c>
      <c r="E11" s="68" t="s">
        <v>6</v>
      </c>
      <c r="F11" s="68" t="s">
        <v>26</v>
      </c>
      <c r="G11" s="68" t="s">
        <v>7</v>
      </c>
      <c r="H11" s="68" t="s">
        <v>8</v>
      </c>
      <c r="I11" s="68" t="s">
        <v>23</v>
      </c>
      <c r="J11" s="68" t="s">
        <v>9</v>
      </c>
      <c r="K11" s="68" t="s">
        <v>10</v>
      </c>
      <c r="L11" s="68" t="s">
        <v>28</v>
      </c>
      <c r="M11" s="68" t="s">
        <v>6</v>
      </c>
      <c r="N11" s="68" t="s">
        <v>12</v>
      </c>
      <c r="O11" s="68" t="s">
        <v>24</v>
      </c>
      <c r="P11" s="68" t="s">
        <v>10</v>
      </c>
      <c r="Q11" s="68" t="s">
        <v>13</v>
      </c>
      <c r="R11" s="68" t="s">
        <v>25</v>
      </c>
      <c r="S11" s="68" t="s">
        <v>12</v>
      </c>
      <c r="T11" s="68" t="s">
        <v>7</v>
      </c>
      <c r="U11" s="68" t="s">
        <v>36</v>
      </c>
      <c r="V11" s="68" t="s">
        <v>14</v>
      </c>
      <c r="W11" s="68" t="s">
        <v>9</v>
      </c>
      <c r="X11" s="68" t="s">
        <v>44</v>
      </c>
      <c r="Y11" s="68"/>
      <c r="Z11" s="68"/>
      <c r="AA11" s="68" t="s">
        <v>45</v>
      </c>
      <c r="AB11" s="68"/>
      <c r="AC11" s="68"/>
      <c r="AD11" s="68" t="s">
        <v>46</v>
      </c>
      <c r="AE11" s="68"/>
      <c r="AF11" s="68"/>
      <c r="AG11" s="68" t="s">
        <v>47</v>
      </c>
      <c r="AH11" s="68"/>
      <c r="AI11" s="68"/>
      <c r="AJ11" s="68" t="s">
        <v>48</v>
      </c>
      <c r="AK11" s="68"/>
      <c r="AL11" s="68"/>
      <c r="AM11" s="68" t="s">
        <v>49</v>
      </c>
      <c r="AN11" s="68"/>
      <c r="AO11" s="68"/>
      <c r="AP11" s="66" t="s">
        <v>50</v>
      </c>
      <c r="AQ11" s="66"/>
      <c r="AR11" s="66"/>
      <c r="AS11" s="68" t="s">
        <v>51</v>
      </c>
      <c r="AT11" s="68"/>
      <c r="AU11" s="68"/>
      <c r="AV11" s="68" t="s">
        <v>52</v>
      </c>
      <c r="AW11" s="68"/>
      <c r="AX11" s="68"/>
      <c r="AY11" s="68" t="s">
        <v>53</v>
      </c>
      <c r="AZ11" s="68"/>
      <c r="BA11" s="68"/>
      <c r="BB11" s="68" t="s">
        <v>54</v>
      </c>
      <c r="BC11" s="68"/>
      <c r="BD11" s="68"/>
      <c r="BE11" s="68" t="s">
        <v>55</v>
      </c>
      <c r="BF11" s="68"/>
      <c r="BG11" s="68"/>
      <c r="BH11" s="66" t="s">
        <v>90</v>
      </c>
      <c r="BI11" s="66"/>
      <c r="BJ11" s="66"/>
      <c r="BK11" s="66" t="s">
        <v>91</v>
      </c>
      <c r="BL11" s="66"/>
      <c r="BM11" s="66"/>
      <c r="BN11" s="66" t="s">
        <v>92</v>
      </c>
      <c r="BO11" s="66"/>
      <c r="BP11" s="66"/>
      <c r="BQ11" s="66" t="s">
        <v>93</v>
      </c>
      <c r="BR11" s="66"/>
      <c r="BS11" s="66"/>
      <c r="BT11" s="66" t="s">
        <v>94</v>
      </c>
      <c r="BU11" s="66"/>
      <c r="BV11" s="66"/>
      <c r="BW11" s="66" t="s">
        <v>105</v>
      </c>
      <c r="BX11" s="66"/>
      <c r="BY11" s="66"/>
      <c r="BZ11" s="66" t="s">
        <v>106</v>
      </c>
      <c r="CA11" s="66"/>
      <c r="CB11" s="66"/>
      <c r="CC11" s="66" t="s">
        <v>107</v>
      </c>
      <c r="CD11" s="66"/>
      <c r="CE11" s="66"/>
      <c r="CF11" s="66" t="s">
        <v>108</v>
      </c>
      <c r="CG11" s="66"/>
      <c r="CH11" s="66"/>
      <c r="CI11" s="66" t="s">
        <v>109</v>
      </c>
      <c r="CJ11" s="66"/>
      <c r="CK11" s="66"/>
      <c r="CL11" s="66" t="s">
        <v>110</v>
      </c>
      <c r="CM11" s="66"/>
      <c r="CN11" s="66"/>
      <c r="CO11" s="66" t="s">
        <v>111</v>
      </c>
      <c r="CP11" s="66"/>
      <c r="CQ11" s="66"/>
      <c r="CR11" s="66" t="s">
        <v>112</v>
      </c>
      <c r="CS11" s="66"/>
      <c r="CT11" s="66"/>
      <c r="CU11" s="66" t="s">
        <v>113</v>
      </c>
      <c r="CV11" s="66"/>
      <c r="CW11" s="66"/>
      <c r="CX11" s="66" t="s">
        <v>114</v>
      </c>
      <c r="CY11" s="66"/>
      <c r="CZ11" s="66"/>
      <c r="DA11" s="66" t="s">
        <v>140</v>
      </c>
      <c r="DB11" s="66"/>
      <c r="DC11" s="66"/>
      <c r="DD11" s="66" t="s">
        <v>141</v>
      </c>
      <c r="DE11" s="66"/>
      <c r="DF11" s="66"/>
      <c r="DG11" s="66" t="s">
        <v>142</v>
      </c>
      <c r="DH11" s="66"/>
      <c r="DI11" s="66"/>
      <c r="DJ11" s="66" t="s">
        <v>143</v>
      </c>
      <c r="DK11" s="66"/>
      <c r="DL11" s="66"/>
      <c r="DM11" s="66" t="s">
        <v>144</v>
      </c>
      <c r="DN11" s="66"/>
      <c r="DO11" s="66"/>
    </row>
    <row r="12" spans="1:254" ht="60" customHeight="1" x14ac:dyDescent="0.3">
      <c r="A12" s="76"/>
      <c r="B12" s="76"/>
      <c r="C12" s="64" t="s">
        <v>843</v>
      </c>
      <c r="D12" s="64"/>
      <c r="E12" s="64"/>
      <c r="F12" s="64" t="s">
        <v>1336</v>
      </c>
      <c r="G12" s="64"/>
      <c r="H12" s="64"/>
      <c r="I12" s="64" t="s">
        <v>29</v>
      </c>
      <c r="J12" s="64"/>
      <c r="K12" s="64"/>
      <c r="L12" s="64" t="s">
        <v>37</v>
      </c>
      <c r="M12" s="64"/>
      <c r="N12" s="64"/>
      <c r="O12" s="64" t="s">
        <v>39</v>
      </c>
      <c r="P12" s="64"/>
      <c r="Q12" s="64"/>
      <c r="R12" s="64" t="s">
        <v>40</v>
      </c>
      <c r="S12" s="64"/>
      <c r="T12" s="64"/>
      <c r="U12" s="64" t="s">
        <v>43</v>
      </c>
      <c r="V12" s="64"/>
      <c r="W12" s="64"/>
      <c r="X12" s="64" t="s">
        <v>848</v>
      </c>
      <c r="Y12" s="64"/>
      <c r="Z12" s="64"/>
      <c r="AA12" s="64" t="s">
        <v>850</v>
      </c>
      <c r="AB12" s="64"/>
      <c r="AC12" s="64"/>
      <c r="AD12" s="64" t="s">
        <v>852</v>
      </c>
      <c r="AE12" s="64"/>
      <c r="AF12" s="64"/>
      <c r="AG12" s="64" t="s">
        <v>854</v>
      </c>
      <c r="AH12" s="64"/>
      <c r="AI12" s="64"/>
      <c r="AJ12" s="64" t="s">
        <v>856</v>
      </c>
      <c r="AK12" s="64"/>
      <c r="AL12" s="64"/>
      <c r="AM12" s="64" t="s">
        <v>860</v>
      </c>
      <c r="AN12" s="64"/>
      <c r="AO12" s="64"/>
      <c r="AP12" s="64" t="s">
        <v>861</v>
      </c>
      <c r="AQ12" s="64"/>
      <c r="AR12" s="64"/>
      <c r="AS12" s="64" t="s">
        <v>863</v>
      </c>
      <c r="AT12" s="64"/>
      <c r="AU12" s="64"/>
      <c r="AV12" s="64" t="s">
        <v>864</v>
      </c>
      <c r="AW12" s="64"/>
      <c r="AX12" s="64"/>
      <c r="AY12" s="64" t="s">
        <v>867</v>
      </c>
      <c r="AZ12" s="64"/>
      <c r="BA12" s="64"/>
      <c r="BB12" s="64" t="s">
        <v>868</v>
      </c>
      <c r="BC12" s="64"/>
      <c r="BD12" s="64"/>
      <c r="BE12" s="64" t="s">
        <v>871</v>
      </c>
      <c r="BF12" s="64"/>
      <c r="BG12" s="64"/>
      <c r="BH12" s="64" t="s">
        <v>872</v>
      </c>
      <c r="BI12" s="64"/>
      <c r="BJ12" s="64"/>
      <c r="BK12" s="64" t="s">
        <v>876</v>
      </c>
      <c r="BL12" s="64"/>
      <c r="BM12" s="64"/>
      <c r="BN12" s="64" t="s">
        <v>875</v>
      </c>
      <c r="BO12" s="64"/>
      <c r="BP12" s="64"/>
      <c r="BQ12" s="64" t="s">
        <v>877</v>
      </c>
      <c r="BR12" s="64"/>
      <c r="BS12" s="64"/>
      <c r="BT12" s="64" t="s">
        <v>878</v>
      </c>
      <c r="BU12" s="64"/>
      <c r="BV12" s="64"/>
      <c r="BW12" s="64" t="s">
        <v>880</v>
      </c>
      <c r="BX12" s="64"/>
      <c r="BY12" s="64"/>
      <c r="BZ12" s="64" t="s">
        <v>882</v>
      </c>
      <c r="CA12" s="64"/>
      <c r="CB12" s="64"/>
      <c r="CC12" s="64" t="s">
        <v>883</v>
      </c>
      <c r="CD12" s="64"/>
      <c r="CE12" s="64"/>
      <c r="CF12" s="64" t="s">
        <v>884</v>
      </c>
      <c r="CG12" s="64"/>
      <c r="CH12" s="64"/>
      <c r="CI12" s="64" t="s">
        <v>886</v>
      </c>
      <c r="CJ12" s="64"/>
      <c r="CK12" s="64"/>
      <c r="CL12" s="64" t="s">
        <v>126</v>
      </c>
      <c r="CM12" s="64"/>
      <c r="CN12" s="64"/>
      <c r="CO12" s="64" t="s">
        <v>128</v>
      </c>
      <c r="CP12" s="64"/>
      <c r="CQ12" s="64"/>
      <c r="CR12" s="64" t="s">
        <v>887</v>
      </c>
      <c r="CS12" s="64"/>
      <c r="CT12" s="64"/>
      <c r="CU12" s="64" t="s">
        <v>133</v>
      </c>
      <c r="CV12" s="64"/>
      <c r="CW12" s="64"/>
      <c r="CX12" s="64" t="s">
        <v>888</v>
      </c>
      <c r="CY12" s="64"/>
      <c r="CZ12" s="64"/>
      <c r="DA12" s="64" t="s">
        <v>889</v>
      </c>
      <c r="DB12" s="64"/>
      <c r="DC12" s="64"/>
      <c r="DD12" s="64" t="s">
        <v>893</v>
      </c>
      <c r="DE12" s="64"/>
      <c r="DF12" s="64"/>
      <c r="DG12" s="64" t="s">
        <v>895</v>
      </c>
      <c r="DH12" s="64"/>
      <c r="DI12" s="64"/>
      <c r="DJ12" s="64" t="s">
        <v>897</v>
      </c>
      <c r="DK12" s="64"/>
      <c r="DL12" s="64"/>
      <c r="DM12" s="64" t="s">
        <v>899</v>
      </c>
      <c r="DN12" s="64"/>
      <c r="DO12" s="64"/>
    </row>
    <row r="13" spans="1:254" ht="111.75" customHeight="1" x14ac:dyDescent="0.3">
      <c r="A13" s="77"/>
      <c r="B13" s="77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71" t="s">
        <v>805</v>
      </c>
      <c r="B39" s="72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73" t="s">
        <v>839</v>
      </c>
      <c r="B40" s="74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78" t="s">
        <v>811</v>
      </c>
      <c r="C42" s="79"/>
      <c r="D42" s="79"/>
      <c r="E42" s="80"/>
      <c r="F42" s="27"/>
      <c r="G42" s="27"/>
      <c r="T42" s="11"/>
    </row>
    <row r="43" spans="1:254" x14ac:dyDescent="0.3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61" t="s">
        <v>56</v>
      </c>
      <c r="E47" s="62"/>
      <c r="F47" s="82" t="s">
        <v>3</v>
      </c>
      <c r="G47" s="83"/>
    </row>
    <row r="48" spans="1:254" ht="15" customHeight="1" x14ac:dyDescent="0.3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61" t="s">
        <v>116</v>
      </c>
      <c r="E56" s="62"/>
      <c r="F56" s="84" t="s">
        <v>117</v>
      </c>
      <c r="G56" s="85"/>
    </row>
    <row r="57" spans="2:7" x14ac:dyDescent="0.3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3" t="s">
        <v>836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7"/>
      <c r="P2" s="7"/>
      <c r="Q2" s="7"/>
      <c r="R2" s="7"/>
      <c r="S2" s="7"/>
      <c r="T2" s="7"/>
      <c r="U2" s="7"/>
      <c r="V2" s="7"/>
      <c r="DP2" s="81" t="s">
        <v>1377</v>
      </c>
      <c r="D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94" t="s">
        <v>0</v>
      </c>
      <c r="B5" s="94" t="s">
        <v>1</v>
      </c>
      <c r="C5" s="69" t="s">
        <v>57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70" t="s">
        <v>2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67" t="s">
        <v>88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 t="s">
        <v>115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5" t="s">
        <v>138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</row>
    <row r="6" spans="1:254" ht="15.75" customHeight="1" x14ac:dyDescent="0.3">
      <c r="A6" s="94"/>
      <c r="B6" s="94"/>
      <c r="C6" s="68" t="s">
        <v>58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 t="s">
        <v>56</v>
      </c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 t="s">
        <v>3</v>
      </c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 t="s">
        <v>89</v>
      </c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 t="s">
        <v>159</v>
      </c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 t="s">
        <v>116</v>
      </c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6" t="s">
        <v>139</v>
      </c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</row>
    <row r="7" spans="1:254" ht="0.75" customHeight="1" x14ac:dyDescent="0.3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94"/>
      <c r="B11" s="94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94"/>
      <c r="B12" s="94"/>
      <c r="C12" s="68" t="s">
        <v>155</v>
      </c>
      <c r="D12" s="68" t="s">
        <v>5</v>
      </c>
      <c r="E12" s="68" t="s">
        <v>6</v>
      </c>
      <c r="F12" s="68" t="s">
        <v>156</v>
      </c>
      <c r="G12" s="68" t="s">
        <v>7</v>
      </c>
      <c r="H12" s="68" t="s">
        <v>8</v>
      </c>
      <c r="I12" s="68" t="s">
        <v>157</v>
      </c>
      <c r="J12" s="68" t="s">
        <v>9</v>
      </c>
      <c r="K12" s="68" t="s">
        <v>10</v>
      </c>
      <c r="L12" s="68" t="s">
        <v>158</v>
      </c>
      <c r="M12" s="68" t="s">
        <v>9</v>
      </c>
      <c r="N12" s="68" t="s">
        <v>10</v>
      </c>
      <c r="O12" s="68" t="s">
        <v>172</v>
      </c>
      <c r="P12" s="68"/>
      <c r="Q12" s="68"/>
      <c r="R12" s="68" t="s">
        <v>5</v>
      </c>
      <c r="S12" s="68"/>
      <c r="T12" s="68"/>
      <c r="U12" s="68" t="s">
        <v>173</v>
      </c>
      <c r="V12" s="68"/>
      <c r="W12" s="68"/>
      <c r="X12" s="68" t="s">
        <v>12</v>
      </c>
      <c r="Y12" s="68"/>
      <c r="Z12" s="68"/>
      <c r="AA12" s="68" t="s">
        <v>7</v>
      </c>
      <c r="AB12" s="68"/>
      <c r="AC12" s="68"/>
      <c r="AD12" s="68" t="s">
        <v>8</v>
      </c>
      <c r="AE12" s="68"/>
      <c r="AF12" s="68"/>
      <c r="AG12" s="66" t="s">
        <v>14</v>
      </c>
      <c r="AH12" s="66"/>
      <c r="AI12" s="66"/>
      <c r="AJ12" s="68" t="s">
        <v>9</v>
      </c>
      <c r="AK12" s="68"/>
      <c r="AL12" s="68"/>
      <c r="AM12" s="66" t="s">
        <v>168</v>
      </c>
      <c r="AN12" s="66"/>
      <c r="AO12" s="66"/>
      <c r="AP12" s="66" t="s">
        <v>169</v>
      </c>
      <c r="AQ12" s="66"/>
      <c r="AR12" s="66"/>
      <c r="AS12" s="66" t="s">
        <v>170</v>
      </c>
      <c r="AT12" s="66"/>
      <c r="AU12" s="66"/>
      <c r="AV12" s="66" t="s">
        <v>171</v>
      </c>
      <c r="AW12" s="66"/>
      <c r="AX12" s="66"/>
      <c r="AY12" s="66" t="s">
        <v>160</v>
      </c>
      <c r="AZ12" s="66"/>
      <c r="BA12" s="66"/>
      <c r="BB12" s="66" t="s">
        <v>161</v>
      </c>
      <c r="BC12" s="66"/>
      <c r="BD12" s="66"/>
      <c r="BE12" s="66" t="s">
        <v>162</v>
      </c>
      <c r="BF12" s="66"/>
      <c r="BG12" s="66"/>
      <c r="BH12" s="66" t="s">
        <v>163</v>
      </c>
      <c r="BI12" s="66"/>
      <c r="BJ12" s="66"/>
      <c r="BK12" s="66" t="s">
        <v>164</v>
      </c>
      <c r="BL12" s="66"/>
      <c r="BM12" s="66"/>
      <c r="BN12" s="66" t="s">
        <v>165</v>
      </c>
      <c r="BO12" s="66"/>
      <c r="BP12" s="66"/>
      <c r="BQ12" s="66" t="s">
        <v>166</v>
      </c>
      <c r="BR12" s="66"/>
      <c r="BS12" s="66"/>
      <c r="BT12" s="66" t="s">
        <v>167</v>
      </c>
      <c r="BU12" s="66"/>
      <c r="BV12" s="66"/>
      <c r="BW12" s="66" t="s">
        <v>179</v>
      </c>
      <c r="BX12" s="66"/>
      <c r="BY12" s="66"/>
      <c r="BZ12" s="66" t="s">
        <v>180</v>
      </c>
      <c r="CA12" s="66"/>
      <c r="CB12" s="66"/>
      <c r="CC12" s="66" t="s">
        <v>181</v>
      </c>
      <c r="CD12" s="66"/>
      <c r="CE12" s="66"/>
      <c r="CF12" s="66" t="s">
        <v>182</v>
      </c>
      <c r="CG12" s="66"/>
      <c r="CH12" s="66"/>
      <c r="CI12" s="66" t="s">
        <v>183</v>
      </c>
      <c r="CJ12" s="66"/>
      <c r="CK12" s="66"/>
      <c r="CL12" s="66" t="s">
        <v>184</v>
      </c>
      <c r="CM12" s="66"/>
      <c r="CN12" s="66"/>
      <c r="CO12" s="66" t="s">
        <v>185</v>
      </c>
      <c r="CP12" s="66"/>
      <c r="CQ12" s="66"/>
      <c r="CR12" s="66" t="s">
        <v>175</v>
      </c>
      <c r="CS12" s="66"/>
      <c r="CT12" s="66"/>
      <c r="CU12" s="66" t="s">
        <v>176</v>
      </c>
      <c r="CV12" s="66"/>
      <c r="CW12" s="66"/>
      <c r="CX12" s="66" t="s">
        <v>177</v>
      </c>
      <c r="CY12" s="66"/>
      <c r="CZ12" s="66"/>
      <c r="DA12" s="66" t="s">
        <v>178</v>
      </c>
      <c r="DB12" s="66"/>
      <c r="DC12" s="66"/>
      <c r="DD12" s="66" t="s">
        <v>187</v>
      </c>
      <c r="DE12" s="66"/>
      <c r="DF12" s="66"/>
      <c r="DG12" s="66" t="s">
        <v>188</v>
      </c>
      <c r="DH12" s="66"/>
      <c r="DI12" s="66"/>
      <c r="DJ12" s="66" t="s">
        <v>189</v>
      </c>
      <c r="DK12" s="66"/>
      <c r="DL12" s="66"/>
      <c r="DM12" s="66" t="s">
        <v>190</v>
      </c>
      <c r="DN12" s="66"/>
      <c r="DO12" s="66"/>
      <c r="DP12" s="66" t="s">
        <v>191</v>
      </c>
      <c r="DQ12" s="66"/>
      <c r="DR12" s="66"/>
    </row>
    <row r="13" spans="1:254" ht="59.25" customHeight="1" x14ac:dyDescent="0.3">
      <c r="A13" s="94"/>
      <c r="B13" s="94"/>
      <c r="C13" s="64" t="s">
        <v>902</v>
      </c>
      <c r="D13" s="64"/>
      <c r="E13" s="64"/>
      <c r="F13" s="64" t="s">
        <v>906</v>
      </c>
      <c r="G13" s="64"/>
      <c r="H13" s="64"/>
      <c r="I13" s="64" t="s">
        <v>907</v>
      </c>
      <c r="J13" s="64"/>
      <c r="K13" s="64"/>
      <c r="L13" s="64" t="s">
        <v>908</v>
      </c>
      <c r="M13" s="64"/>
      <c r="N13" s="64"/>
      <c r="O13" s="64" t="s">
        <v>202</v>
      </c>
      <c r="P13" s="64"/>
      <c r="Q13" s="64"/>
      <c r="R13" s="64" t="s">
        <v>204</v>
      </c>
      <c r="S13" s="64"/>
      <c r="T13" s="64"/>
      <c r="U13" s="64" t="s">
        <v>910</v>
      </c>
      <c r="V13" s="64"/>
      <c r="W13" s="64"/>
      <c r="X13" s="64" t="s">
        <v>911</v>
      </c>
      <c r="Y13" s="64"/>
      <c r="Z13" s="64"/>
      <c r="AA13" s="64" t="s">
        <v>912</v>
      </c>
      <c r="AB13" s="64"/>
      <c r="AC13" s="64"/>
      <c r="AD13" s="64" t="s">
        <v>914</v>
      </c>
      <c r="AE13" s="64"/>
      <c r="AF13" s="64"/>
      <c r="AG13" s="64" t="s">
        <v>916</v>
      </c>
      <c r="AH13" s="64"/>
      <c r="AI13" s="64"/>
      <c r="AJ13" s="64" t="s">
        <v>1322</v>
      </c>
      <c r="AK13" s="64"/>
      <c r="AL13" s="64"/>
      <c r="AM13" s="64" t="s">
        <v>921</v>
      </c>
      <c r="AN13" s="64"/>
      <c r="AO13" s="64"/>
      <c r="AP13" s="64" t="s">
        <v>922</v>
      </c>
      <c r="AQ13" s="64"/>
      <c r="AR13" s="64"/>
      <c r="AS13" s="64" t="s">
        <v>923</v>
      </c>
      <c r="AT13" s="64"/>
      <c r="AU13" s="64"/>
      <c r="AV13" s="64" t="s">
        <v>924</v>
      </c>
      <c r="AW13" s="64"/>
      <c r="AX13" s="64"/>
      <c r="AY13" s="64" t="s">
        <v>926</v>
      </c>
      <c r="AZ13" s="64"/>
      <c r="BA13" s="64"/>
      <c r="BB13" s="64" t="s">
        <v>927</v>
      </c>
      <c r="BC13" s="64"/>
      <c r="BD13" s="64"/>
      <c r="BE13" s="64" t="s">
        <v>928</v>
      </c>
      <c r="BF13" s="64"/>
      <c r="BG13" s="64"/>
      <c r="BH13" s="64" t="s">
        <v>929</v>
      </c>
      <c r="BI13" s="64"/>
      <c r="BJ13" s="64"/>
      <c r="BK13" s="64" t="s">
        <v>930</v>
      </c>
      <c r="BL13" s="64"/>
      <c r="BM13" s="64"/>
      <c r="BN13" s="64" t="s">
        <v>932</v>
      </c>
      <c r="BO13" s="64"/>
      <c r="BP13" s="64"/>
      <c r="BQ13" s="64" t="s">
        <v>933</v>
      </c>
      <c r="BR13" s="64"/>
      <c r="BS13" s="64"/>
      <c r="BT13" s="64" t="s">
        <v>935</v>
      </c>
      <c r="BU13" s="64"/>
      <c r="BV13" s="64"/>
      <c r="BW13" s="64" t="s">
        <v>937</v>
      </c>
      <c r="BX13" s="64"/>
      <c r="BY13" s="64"/>
      <c r="BZ13" s="64" t="s">
        <v>938</v>
      </c>
      <c r="CA13" s="64"/>
      <c r="CB13" s="64"/>
      <c r="CC13" s="64" t="s">
        <v>942</v>
      </c>
      <c r="CD13" s="64"/>
      <c r="CE13" s="64"/>
      <c r="CF13" s="64" t="s">
        <v>945</v>
      </c>
      <c r="CG13" s="64"/>
      <c r="CH13" s="64"/>
      <c r="CI13" s="64" t="s">
        <v>946</v>
      </c>
      <c r="CJ13" s="64"/>
      <c r="CK13" s="64"/>
      <c r="CL13" s="64" t="s">
        <v>947</v>
      </c>
      <c r="CM13" s="64"/>
      <c r="CN13" s="64"/>
      <c r="CO13" s="64" t="s">
        <v>948</v>
      </c>
      <c r="CP13" s="64"/>
      <c r="CQ13" s="64"/>
      <c r="CR13" s="64" t="s">
        <v>950</v>
      </c>
      <c r="CS13" s="64"/>
      <c r="CT13" s="64"/>
      <c r="CU13" s="64" t="s">
        <v>951</v>
      </c>
      <c r="CV13" s="64"/>
      <c r="CW13" s="64"/>
      <c r="CX13" s="64" t="s">
        <v>952</v>
      </c>
      <c r="CY13" s="64"/>
      <c r="CZ13" s="64"/>
      <c r="DA13" s="64" t="s">
        <v>953</v>
      </c>
      <c r="DB13" s="64"/>
      <c r="DC13" s="64"/>
      <c r="DD13" s="64" t="s">
        <v>954</v>
      </c>
      <c r="DE13" s="64"/>
      <c r="DF13" s="64"/>
      <c r="DG13" s="64" t="s">
        <v>955</v>
      </c>
      <c r="DH13" s="64"/>
      <c r="DI13" s="64"/>
      <c r="DJ13" s="64" t="s">
        <v>957</v>
      </c>
      <c r="DK13" s="64"/>
      <c r="DL13" s="64"/>
      <c r="DM13" s="64" t="s">
        <v>958</v>
      </c>
      <c r="DN13" s="64"/>
      <c r="DO13" s="64"/>
      <c r="DP13" s="64" t="s">
        <v>959</v>
      </c>
      <c r="DQ13" s="64"/>
      <c r="DR13" s="64"/>
    </row>
    <row r="14" spans="1:254" ht="83.25" customHeight="1" x14ac:dyDescent="0.3">
      <c r="A14" s="94"/>
      <c r="B14" s="94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1" t="s">
        <v>278</v>
      </c>
      <c r="B40" s="72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3" t="s">
        <v>840</v>
      </c>
      <c r="B41" s="74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78" t="s">
        <v>811</v>
      </c>
      <c r="C43" s="79"/>
      <c r="D43" s="79"/>
      <c r="E43" s="80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5" t="s">
        <v>186</v>
      </c>
      <c r="K57" s="65"/>
      <c r="L57" s="65" t="s">
        <v>117</v>
      </c>
      <c r="M57" s="65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FK13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3" t="s">
        <v>837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"/>
      <c r="S2" s="7"/>
      <c r="T2" s="7"/>
      <c r="U2" s="7"/>
      <c r="V2" s="7"/>
      <c r="FI2" s="81" t="s">
        <v>1377</v>
      </c>
      <c r="FJ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94" t="s">
        <v>0</v>
      </c>
      <c r="B4" s="94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96" t="s">
        <v>2</v>
      </c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8"/>
      <c r="BK4" s="67" t="s">
        <v>88</v>
      </c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99" t="s">
        <v>115</v>
      </c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1"/>
      <c r="EW4" s="65" t="s">
        <v>138</v>
      </c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</row>
    <row r="5" spans="1:254" ht="15.75" customHeight="1" x14ac:dyDescent="0.3">
      <c r="A5" s="94"/>
      <c r="B5" s="94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 t="s">
        <v>56</v>
      </c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6" t="s">
        <v>3</v>
      </c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 t="s">
        <v>331</v>
      </c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8" t="s">
        <v>332</v>
      </c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 t="s">
        <v>159</v>
      </c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87" t="s">
        <v>1019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2" t="s">
        <v>186</v>
      </c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6" t="s">
        <v>139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254" ht="15.6" hidden="1" x14ac:dyDescent="0.3">
      <c r="A6" s="94"/>
      <c r="B6" s="94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94"/>
      <c r="B11" s="94"/>
      <c r="C11" s="68" t="s">
        <v>280</v>
      </c>
      <c r="D11" s="68" t="s">
        <v>5</v>
      </c>
      <c r="E11" s="68" t="s">
        <v>6</v>
      </c>
      <c r="F11" s="68" t="s">
        <v>319</v>
      </c>
      <c r="G11" s="68" t="s">
        <v>7</v>
      </c>
      <c r="H11" s="68" t="s">
        <v>8</v>
      </c>
      <c r="I11" s="68" t="s">
        <v>281</v>
      </c>
      <c r="J11" s="68" t="s">
        <v>9</v>
      </c>
      <c r="K11" s="68" t="s">
        <v>10</v>
      </c>
      <c r="L11" s="68" t="s">
        <v>282</v>
      </c>
      <c r="M11" s="68" t="s">
        <v>9</v>
      </c>
      <c r="N11" s="68" t="s">
        <v>10</v>
      </c>
      <c r="O11" s="68" t="s">
        <v>283</v>
      </c>
      <c r="P11" s="68" t="s">
        <v>11</v>
      </c>
      <c r="Q11" s="68" t="s">
        <v>4</v>
      </c>
      <c r="R11" s="68" t="s">
        <v>284</v>
      </c>
      <c r="S11" s="68"/>
      <c r="T11" s="68"/>
      <c r="U11" s="68" t="s">
        <v>978</v>
      </c>
      <c r="V11" s="68"/>
      <c r="W11" s="68"/>
      <c r="X11" s="68" t="s">
        <v>979</v>
      </c>
      <c r="Y11" s="68"/>
      <c r="Z11" s="68"/>
      <c r="AA11" s="66" t="s">
        <v>980</v>
      </c>
      <c r="AB11" s="66"/>
      <c r="AC11" s="66"/>
      <c r="AD11" s="68" t="s">
        <v>285</v>
      </c>
      <c r="AE11" s="68"/>
      <c r="AF11" s="68"/>
      <c r="AG11" s="68" t="s">
        <v>286</v>
      </c>
      <c r="AH11" s="68"/>
      <c r="AI11" s="68"/>
      <c r="AJ11" s="66" t="s">
        <v>287</v>
      </c>
      <c r="AK11" s="66"/>
      <c r="AL11" s="66"/>
      <c r="AM11" s="68" t="s">
        <v>288</v>
      </c>
      <c r="AN11" s="68"/>
      <c r="AO11" s="68"/>
      <c r="AP11" s="68" t="s">
        <v>289</v>
      </c>
      <c r="AQ11" s="68"/>
      <c r="AR11" s="68"/>
      <c r="AS11" s="68" t="s">
        <v>290</v>
      </c>
      <c r="AT11" s="68"/>
      <c r="AU11" s="68"/>
      <c r="AV11" s="68" t="s">
        <v>291</v>
      </c>
      <c r="AW11" s="68"/>
      <c r="AX11" s="68"/>
      <c r="AY11" s="68" t="s">
        <v>320</v>
      </c>
      <c r="AZ11" s="68"/>
      <c r="BA11" s="68"/>
      <c r="BB11" s="68" t="s">
        <v>292</v>
      </c>
      <c r="BC11" s="68"/>
      <c r="BD11" s="68"/>
      <c r="BE11" s="68" t="s">
        <v>1002</v>
      </c>
      <c r="BF11" s="68"/>
      <c r="BG11" s="68"/>
      <c r="BH11" s="68" t="s">
        <v>293</v>
      </c>
      <c r="BI11" s="68"/>
      <c r="BJ11" s="68"/>
      <c r="BK11" s="66" t="s">
        <v>294</v>
      </c>
      <c r="BL11" s="66"/>
      <c r="BM11" s="66"/>
      <c r="BN11" s="66" t="s">
        <v>321</v>
      </c>
      <c r="BO11" s="66"/>
      <c r="BP11" s="66"/>
      <c r="BQ11" s="66" t="s">
        <v>295</v>
      </c>
      <c r="BR11" s="66"/>
      <c r="BS11" s="66"/>
      <c r="BT11" s="66" t="s">
        <v>296</v>
      </c>
      <c r="BU11" s="66"/>
      <c r="BV11" s="66"/>
      <c r="BW11" s="66" t="s">
        <v>297</v>
      </c>
      <c r="BX11" s="66"/>
      <c r="BY11" s="66"/>
      <c r="BZ11" s="66" t="s">
        <v>298</v>
      </c>
      <c r="CA11" s="66"/>
      <c r="CB11" s="66"/>
      <c r="CC11" s="66" t="s">
        <v>322</v>
      </c>
      <c r="CD11" s="66"/>
      <c r="CE11" s="66"/>
      <c r="CF11" s="66" t="s">
        <v>299</v>
      </c>
      <c r="CG11" s="66"/>
      <c r="CH11" s="66"/>
      <c r="CI11" s="66" t="s">
        <v>300</v>
      </c>
      <c r="CJ11" s="66"/>
      <c r="CK11" s="66"/>
      <c r="CL11" s="66" t="s">
        <v>301</v>
      </c>
      <c r="CM11" s="66"/>
      <c r="CN11" s="66"/>
      <c r="CO11" s="66" t="s">
        <v>302</v>
      </c>
      <c r="CP11" s="66"/>
      <c r="CQ11" s="66"/>
      <c r="CR11" s="66" t="s">
        <v>303</v>
      </c>
      <c r="CS11" s="66"/>
      <c r="CT11" s="66"/>
      <c r="CU11" s="66" t="s">
        <v>304</v>
      </c>
      <c r="CV11" s="66"/>
      <c r="CW11" s="66"/>
      <c r="CX11" s="66" t="s">
        <v>305</v>
      </c>
      <c r="CY11" s="66"/>
      <c r="CZ11" s="66"/>
      <c r="DA11" s="66" t="s">
        <v>306</v>
      </c>
      <c r="DB11" s="66"/>
      <c r="DC11" s="66"/>
      <c r="DD11" s="66" t="s">
        <v>307</v>
      </c>
      <c r="DE11" s="66"/>
      <c r="DF11" s="66"/>
      <c r="DG11" s="66" t="s">
        <v>323</v>
      </c>
      <c r="DH11" s="66"/>
      <c r="DI11" s="66"/>
      <c r="DJ11" s="66" t="s">
        <v>308</v>
      </c>
      <c r="DK11" s="66"/>
      <c r="DL11" s="66"/>
      <c r="DM11" s="66" t="s">
        <v>309</v>
      </c>
      <c r="DN11" s="66"/>
      <c r="DO11" s="66"/>
      <c r="DP11" s="66" t="s">
        <v>310</v>
      </c>
      <c r="DQ11" s="66"/>
      <c r="DR11" s="66"/>
      <c r="DS11" s="66" t="s">
        <v>311</v>
      </c>
      <c r="DT11" s="66"/>
      <c r="DU11" s="66"/>
      <c r="DV11" s="66" t="s">
        <v>312</v>
      </c>
      <c r="DW11" s="66"/>
      <c r="DX11" s="66"/>
      <c r="DY11" s="66" t="s">
        <v>313</v>
      </c>
      <c r="DZ11" s="66"/>
      <c r="EA11" s="66"/>
      <c r="EB11" s="66" t="s">
        <v>314</v>
      </c>
      <c r="EC11" s="66"/>
      <c r="ED11" s="66"/>
      <c r="EE11" s="66" t="s">
        <v>324</v>
      </c>
      <c r="EF11" s="66"/>
      <c r="EG11" s="66"/>
      <c r="EH11" s="66" t="s">
        <v>325</v>
      </c>
      <c r="EI11" s="66"/>
      <c r="EJ11" s="66"/>
      <c r="EK11" s="66" t="s">
        <v>326</v>
      </c>
      <c r="EL11" s="66"/>
      <c r="EM11" s="66"/>
      <c r="EN11" s="66" t="s">
        <v>327</v>
      </c>
      <c r="EO11" s="66"/>
      <c r="EP11" s="66"/>
      <c r="EQ11" s="66" t="s">
        <v>328</v>
      </c>
      <c r="ER11" s="66"/>
      <c r="ES11" s="66"/>
      <c r="ET11" s="66" t="s">
        <v>329</v>
      </c>
      <c r="EU11" s="66"/>
      <c r="EV11" s="66"/>
      <c r="EW11" s="66" t="s">
        <v>315</v>
      </c>
      <c r="EX11" s="66"/>
      <c r="EY11" s="66"/>
      <c r="EZ11" s="66" t="s">
        <v>330</v>
      </c>
      <c r="FA11" s="66"/>
      <c r="FB11" s="66"/>
      <c r="FC11" s="66" t="s">
        <v>316</v>
      </c>
      <c r="FD11" s="66"/>
      <c r="FE11" s="66"/>
      <c r="FF11" s="66" t="s">
        <v>317</v>
      </c>
      <c r="FG11" s="66"/>
      <c r="FH11" s="66"/>
      <c r="FI11" s="66" t="s">
        <v>318</v>
      </c>
      <c r="FJ11" s="66"/>
      <c r="FK11" s="66"/>
    </row>
    <row r="12" spans="1:254" ht="79.5" customHeight="1" x14ac:dyDescent="0.3">
      <c r="A12" s="94"/>
      <c r="B12" s="94"/>
      <c r="C12" s="64" t="s">
        <v>960</v>
      </c>
      <c r="D12" s="64"/>
      <c r="E12" s="64"/>
      <c r="F12" s="64" t="s">
        <v>964</v>
      </c>
      <c r="G12" s="64"/>
      <c r="H12" s="64"/>
      <c r="I12" s="64" t="s">
        <v>968</v>
      </c>
      <c r="J12" s="64"/>
      <c r="K12" s="64"/>
      <c r="L12" s="64" t="s">
        <v>972</v>
      </c>
      <c r="M12" s="64"/>
      <c r="N12" s="64"/>
      <c r="O12" s="64" t="s">
        <v>974</v>
      </c>
      <c r="P12" s="64"/>
      <c r="Q12" s="64"/>
      <c r="R12" s="64" t="s">
        <v>977</v>
      </c>
      <c r="S12" s="64"/>
      <c r="T12" s="64"/>
      <c r="U12" s="64" t="s">
        <v>338</v>
      </c>
      <c r="V12" s="64"/>
      <c r="W12" s="64"/>
      <c r="X12" s="64" t="s">
        <v>341</v>
      </c>
      <c r="Y12" s="64"/>
      <c r="Z12" s="64"/>
      <c r="AA12" s="64" t="s">
        <v>981</v>
      </c>
      <c r="AB12" s="64"/>
      <c r="AC12" s="64"/>
      <c r="AD12" s="64" t="s">
        <v>985</v>
      </c>
      <c r="AE12" s="64"/>
      <c r="AF12" s="64"/>
      <c r="AG12" s="64" t="s">
        <v>986</v>
      </c>
      <c r="AH12" s="64"/>
      <c r="AI12" s="64"/>
      <c r="AJ12" s="64" t="s">
        <v>990</v>
      </c>
      <c r="AK12" s="64"/>
      <c r="AL12" s="64"/>
      <c r="AM12" s="64" t="s">
        <v>994</v>
      </c>
      <c r="AN12" s="64"/>
      <c r="AO12" s="64"/>
      <c r="AP12" s="64" t="s">
        <v>998</v>
      </c>
      <c r="AQ12" s="64"/>
      <c r="AR12" s="64"/>
      <c r="AS12" s="64" t="s">
        <v>999</v>
      </c>
      <c r="AT12" s="64"/>
      <c r="AU12" s="64"/>
      <c r="AV12" s="64" t="s">
        <v>1003</v>
      </c>
      <c r="AW12" s="64"/>
      <c r="AX12" s="64"/>
      <c r="AY12" s="64" t="s">
        <v>1004</v>
      </c>
      <c r="AZ12" s="64"/>
      <c r="BA12" s="64"/>
      <c r="BB12" s="64" t="s">
        <v>1005</v>
      </c>
      <c r="BC12" s="64"/>
      <c r="BD12" s="64"/>
      <c r="BE12" s="64" t="s">
        <v>1006</v>
      </c>
      <c r="BF12" s="64"/>
      <c r="BG12" s="64"/>
      <c r="BH12" s="64" t="s">
        <v>1007</v>
      </c>
      <c r="BI12" s="64"/>
      <c r="BJ12" s="64"/>
      <c r="BK12" s="64" t="s">
        <v>357</v>
      </c>
      <c r="BL12" s="64"/>
      <c r="BM12" s="64"/>
      <c r="BN12" s="64" t="s">
        <v>359</v>
      </c>
      <c r="BO12" s="64"/>
      <c r="BP12" s="64"/>
      <c r="BQ12" s="64" t="s">
        <v>1011</v>
      </c>
      <c r="BR12" s="64"/>
      <c r="BS12" s="64"/>
      <c r="BT12" s="64" t="s">
        <v>1012</v>
      </c>
      <c r="BU12" s="64"/>
      <c r="BV12" s="64"/>
      <c r="BW12" s="64" t="s">
        <v>1013</v>
      </c>
      <c r="BX12" s="64"/>
      <c r="BY12" s="64"/>
      <c r="BZ12" s="64" t="s">
        <v>1014</v>
      </c>
      <c r="CA12" s="64"/>
      <c r="CB12" s="64"/>
      <c r="CC12" s="64" t="s">
        <v>369</v>
      </c>
      <c r="CD12" s="64"/>
      <c r="CE12" s="64"/>
      <c r="CF12" s="95" t="s">
        <v>372</v>
      </c>
      <c r="CG12" s="95"/>
      <c r="CH12" s="95"/>
      <c r="CI12" s="64" t="s">
        <v>376</v>
      </c>
      <c r="CJ12" s="64"/>
      <c r="CK12" s="64"/>
      <c r="CL12" s="64" t="s">
        <v>1325</v>
      </c>
      <c r="CM12" s="64"/>
      <c r="CN12" s="64"/>
      <c r="CO12" s="64" t="s">
        <v>382</v>
      </c>
      <c r="CP12" s="64"/>
      <c r="CQ12" s="64"/>
      <c r="CR12" s="95" t="s">
        <v>385</v>
      </c>
      <c r="CS12" s="95"/>
      <c r="CT12" s="95"/>
      <c r="CU12" s="64" t="s">
        <v>388</v>
      </c>
      <c r="CV12" s="64"/>
      <c r="CW12" s="64"/>
      <c r="CX12" s="64" t="s">
        <v>390</v>
      </c>
      <c r="CY12" s="64"/>
      <c r="CZ12" s="64"/>
      <c r="DA12" s="64" t="s">
        <v>394</v>
      </c>
      <c r="DB12" s="64"/>
      <c r="DC12" s="64"/>
      <c r="DD12" s="95" t="s">
        <v>398</v>
      </c>
      <c r="DE12" s="95"/>
      <c r="DF12" s="95"/>
      <c r="DG12" s="95" t="s">
        <v>400</v>
      </c>
      <c r="DH12" s="95"/>
      <c r="DI12" s="95"/>
      <c r="DJ12" s="95" t="s">
        <v>404</v>
      </c>
      <c r="DK12" s="95"/>
      <c r="DL12" s="95"/>
      <c r="DM12" s="95" t="s">
        <v>408</v>
      </c>
      <c r="DN12" s="95"/>
      <c r="DO12" s="95"/>
      <c r="DP12" s="95" t="s">
        <v>412</v>
      </c>
      <c r="DQ12" s="95"/>
      <c r="DR12" s="95"/>
      <c r="DS12" s="95" t="s">
        <v>415</v>
      </c>
      <c r="DT12" s="95"/>
      <c r="DU12" s="95"/>
      <c r="DV12" s="95" t="s">
        <v>418</v>
      </c>
      <c r="DW12" s="95"/>
      <c r="DX12" s="95"/>
      <c r="DY12" s="95" t="s">
        <v>422</v>
      </c>
      <c r="DZ12" s="95"/>
      <c r="EA12" s="95"/>
      <c r="EB12" s="95" t="s">
        <v>424</v>
      </c>
      <c r="EC12" s="95"/>
      <c r="ED12" s="95"/>
      <c r="EE12" s="95" t="s">
        <v>1023</v>
      </c>
      <c r="EF12" s="95"/>
      <c r="EG12" s="95"/>
      <c r="EH12" s="95" t="s">
        <v>426</v>
      </c>
      <c r="EI12" s="95"/>
      <c r="EJ12" s="95"/>
      <c r="EK12" s="95" t="s">
        <v>428</v>
      </c>
      <c r="EL12" s="95"/>
      <c r="EM12" s="95"/>
      <c r="EN12" s="95" t="s">
        <v>1032</v>
      </c>
      <c r="EO12" s="95"/>
      <c r="EP12" s="95"/>
      <c r="EQ12" s="95" t="s">
        <v>1034</v>
      </c>
      <c r="ER12" s="95"/>
      <c r="ES12" s="95"/>
      <c r="ET12" s="95" t="s">
        <v>430</v>
      </c>
      <c r="EU12" s="95"/>
      <c r="EV12" s="95"/>
      <c r="EW12" s="95" t="s">
        <v>431</v>
      </c>
      <c r="EX12" s="95"/>
      <c r="EY12" s="95"/>
      <c r="EZ12" s="95" t="s">
        <v>1038</v>
      </c>
      <c r="FA12" s="95"/>
      <c r="FB12" s="95"/>
      <c r="FC12" s="95" t="s">
        <v>1042</v>
      </c>
      <c r="FD12" s="95"/>
      <c r="FE12" s="95"/>
      <c r="FF12" s="95" t="s">
        <v>1044</v>
      </c>
      <c r="FG12" s="95"/>
      <c r="FH12" s="95"/>
      <c r="FI12" s="95" t="s">
        <v>1048</v>
      </c>
      <c r="FJ12" s="95"/>
      <c r="FK12" s="95"/>
    </row>
    <row r="13" spans="1:254" ht="180" x14ac:dyDescent="0.3">
      <c r="A13" s="94"/>
      <c r="B13" s="94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1" t="s">
        <v>278</v>
      </c>
      <c r="B39" s="72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3" t="s">
        <v>839</v>
      </c>
      <c r="B40" s="74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5" t="s">
        <v>186</v>
      </c>
      <c r="K56" s="65"/>
      <c r="L56" s="65" t="s">
        <v>117</v>
      </c>
      <c r="M56" s="65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A11" zoomScale="70" zoomScaleNormal="70" workbookViewId="0">
      <pane xSplit="2" ySplit="2" topLeftCell="C58" activePane="bottomRight" state="frozen"/>
      <selection activeCell="A11" sqref="A11"/>
      <selection pane="topRight" activeCell="C11" sqref="C11"/>
      <selection pane="bottomLeft" activeCell="A13" sqref="A13"/>
      <selection pane="bottomRight" activeCell="Q63" sqref="Q63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3" t="s">
        <v>1383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7"/>
      <c r="V2" s="7"/>
      <c r="W2" s="7"/>
      <c r="X2" s="7"/>
      <c r="Y2" s="7"/>
      <c r="Z2" s="7"/>
      <c r="AA2" s="7"/>
      <c r="AB2" s="7"/>
      <c r="GP2" s="81" t="s">
        <v>1377</v>
      </c>
      <c r="G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94" t="s">
        <v>0</v>
      </c>
      <c r="B4" s="94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 t="s">
        <v>2</v>
      </c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67" t="s">
        <v>88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99" t="s">
        <v>115</v>
      </c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1"/>
      <c r="GA4" s="65" t="s">
        <v>138</v>
      </c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</row>
    <row r="5" spans="1:254" ht="13.5" customHeight="1" x14ac:dyDescent="0.3">
      <c r="A5" s="94"/>
      <c r="B5" s="94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 t="s">
        <v>56</v>
      </c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 t="s">
        <v>3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 t="s">
        <v>331</v>
      </c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 t="s">
        <v>332</v>
      </c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 t="s">
        <v>159</v>
      </c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186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6" t="s">
        <v>139</v>
      </c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</row>
    <row r="6" spans="1:254" ht="15.6" hidden="1" x14ac:dyDescent="0.3">
      <c r="A6" s="94"/>
      <c r="B6" s="94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94"/>
      <c r="B11" s="94"/>
      <c r="C11" s="68" t="s">
        <v>436</v>
      </c>
      <c r="D11" s="68" t="s">
        <v>5</v>
      </c>
      <c r="E11" s="68" t="s">
        <v>6</v>
      </c>
      <c r="F11" s="68" t="s">
        <v>437</v>
      </c>
      <c r="G11" s="68" t="s">
        <v>7</v>
      </c>
      <c r="H11" s="68" t="s">
        <v>8</v>
      </c>
      <c r="I11" s="68" t="s">
        <v>493</v>
      </c>
      <c r="J11" s="68" t="s">
        <v>9</v>
      </c>
      <c r="K11" s="68" t="s">
        <v>10</v>
      </c>
      <c r="L11" s="68" t="s">
        <v>438</v>
      </c>
      <c r="M11" s="68" t="s">
        <v>9</v>
      </c>
      <c r="N11" s="68" t="s">
        <v>10</v>
      </c>
      <c r="O11" s="68" t="s">
        <v>439</v>
      </c>
      <c r="P11" s="68" t="s">
        <v>11</v>
      </c>
      <c r="Q11" s="68" t="s">
        <v>4</v>
      </c>
      <c r="R11" s="68" t="s">
        <v>440</v>
      </c>
      <c r="S11" s="68" t="s">
        <v>6</v>
      </c>
      <c r="T11" s="68" t="s">
        <v>12</v>
      </c>
      <c r="U11" s="68" t="s">
        <v>441</v>
      </c>
      <c r="V11" s="68"/>
      <c r="W11" s="68"/>
      <c r="X11" s="68" t="s">
        <v>442</v>
      </c>
      <c r="Y11" s="68"/>
      <c r="Z11" s="68"/>
      <c r="AA11" s="68" t="s">
        <v>494</v>
      </c>
      <c r="AB11" s="68"/>
      <c r="AC11" s="68"/>
      <c r="AD11" s="68" t="s">
        <v>443</v>
      </c>
      <c r="AE11" s="68"/>
      <c r="AF11" s="68"/>
      <c r="AG11" s="68" t="s">
        <v>444</v>
      </c>
      <c r="AH11" s="68"/>
      <c r="AI11" s="68"/>
      <c r="AJ11" s="68" t="s">
        <v>445</v>
      </c>
      <c r="AK11" s="68"/>
      <c r="AL11" s="68"/>
      <c r="AM11" s="66" t="s">
        <v>446</v>
      </c>
      <c r="AN11" s="66"/>
      <c r="AO11" s="66"/>
      <c r="AP11" s="68" t="s">
        <v>447</v>
      </c>
      <c r="AQ11" s="68"/>
      <c r="AR11" s="68"/>
      <c r="AS11" s="68" t="s">
        <v>448</v>
      </c>
      <c r="AT11" s="68"/>
      <c r="AU11" s="68"/>
      <c r="AV11" s="68" t="s">
        <v>449</v>
      </c>
      <c r="AW11" s="68"/>
      <c r="AX11" s="68"/>
      <c r="AY11" s="68" t="s">
        <v>450</v>
      </c>
      <c r="AZ11" s="68"/>
      <c r="BA11" s="68"/>
      <c r="BB11" s="68" t="s">
        <v>451</v>
      </c>
      <c r="BC11" s="68"/>
      <c r="BD11" s="68"/>
      <c r="BE11" s="66" t="s">
        <v>495</v>
      </c>
      <c r="BF11" s="66"/>
      <c r="BG11" s="66"/>
      <c r="BH11" s="66" t="s">
        <v>452</v>
      </c>
      <c r="BI11" s="66"/>
      <c r="BJ11" s="66"/>
      <c r="BK11" s="68" t="s">
        <v>453</v>
      </c>
      <c r="BL11" s="68"/>
      <c r="BM11" s="68"/>
      <c r="BN11" s="68" t="s">
        <v>454</v>
      </c>
      <c r="BO11" s="68"/>
      <c r="BP11" s="68"/>
      <c r="BQ11" s="66" t="s">
        <v>455</v>
      </c>
      <c r="BR11" s="66"/>
      <c r="BS11" s="66"/>
      <c r="BT11" s="68" t="s">
        <v>456</v>
      </c>
      <c r="BU11" s="68"/>
      <c r="BV11" s="68"/>
      <c r="BW11" s="66" t="s">
        <v>457</v>
      </c>
      <c r="BX11" s="66"/>
      <c r="BY11" s="66"/>
      <c r="BZ11" s="66" t="s">
        <v>458</v>
      </c>
      <c r="CA11" s="66"/>
      <c r="CB11" s="66"/>
      <c r="CC11" s="66" t="s">
        <v>496</v>
      </c>
      <c r="CD11" s="66"/>
      <c r="CE11" s="66"/>
      <c r="CF11" s="66" t="s">
        <v>459</v>
      </c>
      <c r="CG11" s="66"/>
      <c r="CH11" s="66"/>
      <c r="CI11" s="66" t="s">
        <v>460</v>
      </c>
      <c r="CJ11" s="66"/>
      <c r="CK11" s="66"/>
      <c r="CL11" s="66" t="s">
        <v>461</v>
      </c>
      <c r="CM11" s="66"/>
      <c r="CN11" s="66"/>
      <c r="CO11" s="66" t="s">
        <v>462</v>
      </c>
      <c r="CP11" s="66"/>
      <c r="CQ11" s="66"/>
      <c r="CR11" s="66" t="s">
        <v>463</v>
      </c>
      <c r="CS11" s="66"/>
      <c r="CT11" s="66"/>
      <c r="CU11" s="66" t="s">
        <v>497</v>
      </c>
      <c r="CV11" s="66"/>
      <c r="CW11" s="66"/>
      <c r="CX11" s="66" t="s">
        <v>464</v>
      </c>
      <c r="CY11" s="66"/>
      <c r="CZ11" s="66"/>
      <c r="DA11" s="66" t="s">
        <v>465</v>
      </c>
      <c r="DB11" s="66"/>
      <c r="DC11" s="66"/>
      <c r="DD11" s="66" t="s">
        <v>466</v>
      </c>
      <c r="DE11" s="66"/>
      <c r="DF11" s="66"/>
      <c r="DG11" s="66" t="s">
        <v>467</v>
      </c>
      <c r="DH11" s="66"/>
      <c r="DI11" s="66"/>
      <c r="DJ11" s="66" t="s">
        <v>468</v>
      </c>
      <c r="DK11" s="66"/>
      <c r="DL11" s="66"/>
      <c r="DM11" s="66" t="s">
        <v>469</v>
      </c>
      <c r="DN11" s="66"/>
      <c r="DO11" s="66"/>
      <c r="DP11" s="66" t="s">
        <v>470</v>
      </c>
      <c r="DQ11" s="66"/>
      <c r="DR11" s="66"/>
      <c r="DS11" s="66" t="s">
        <v>471</v>
      </c>
      <c r="DT11" s="66"/>
      <c r="DU11" s="66"/>
      <c r="DV11" s="66" t="s">
        <v>472</v>
      </c>
      <c r="DW11" s="66"/>
      <c r="DX11" s="66"/>
      <c r="DY11" s="66" t="s">
        <v>498</v>
      </c>
      <c r="DZ11" s="66"/>
      <c r="EA11" s="66"/>
      <c r="EB11" s="66" t="s">
        <v>473</v>
      </c>
      <c r="EC11" s="66"/>
      <c r="ED11" s="66"/>
      <c r="EE11" s="66" t="s">
        <v>474</v>
      </c>
      <c r="EF11" s="66"/>
      <c r="EG11" s="66"/>
      <c r="EH11" s="66" t="s">
        <v>475</v>
      </c>
      <c r="EI11" s="66"/>
      <c r="EJ11" s="66"/>
      <c r="EK11" s="66" t="s">
        <v>476</v>
      </c>
      <c r="EL11" s="66"/>
      <c r="EM11" s="66"/>
      <c r="EN11" s="66" t="s">
        <v>477</v>
      </c>
      <c r="EO11" s="66"/>
      <c r="EP11" s="66"/>
      <c r="EQ11" s="66" t="s">
        <v>478</v>
      </c>
      <c r="ER11" s="66"/>
      <c r="ES11" s="66"/>
      <c r="ET11" s="66" t="s">
        <v>479</v>
      </c>
      <c r="EU11" s="66"/>
      <c r="EV11" s="66"/>
      <c r="EW11" s="66" t="s">
        <v>480</v>
      </c>
      <c r="EX11" s="66"/>
      <c r="EY11" s="66"/>
      <c r="EZ11" s="66" t="s">
        <v>481</v>
      </c>
      <c r="FA11" s="66"/>
      <c r="FB11" s="66"/>
      <c r="FC11" s="66" t="s">
        <v>499</v>
      </c>
      <c r="FD11" s="66"/>
      <c r="FE11" s="66"/>
      <c r="FF11" s="66" t="s">
        <v>482</v>
      </c>
      <c r="FG11" s="66"/>
      <c r="FH11" s="66"/>
      <c r="FI11" s="66" t="s">
        <v>483</v>
      </c>
      <c r="FJ11" s="66"/>
      <c r="FK11" s="66"/>
      <c r="FL11" s="66" t="s">
        <v>484</v>
      </c>
      <c r="FM11" s="66"/>
      <c r="FN11" s="66"/>
      <c r="FO11" s="66" t="s">
        <v>485</v>
      </c>
      <c r="FP11" s="66"/>
      <c r="FQ11" s="66"/>
      <c r="FR11" s="66" t="s">
        <v>486</v>
      </c>
      <c r="FS11" s="66"/>
      <c r="FT11" s="66"/>
      <c r="FU11" s="66" t="s">
        <v>487</v>
      </c>
      <c r="FV11" s="66"/>
      <c r="FW11" s="66"/>
      <c r="FX11" s="66" t="s">
        <v>500</v>
      </c>
      <c r="FY11" s="66"/>
      <c r="FZ11" s="66"/>
      <c r="GA11" s="66" t="s">
        <v>488</v>
      </c>
      <c r="GB11" s="66"/>
      <c r="GC11" s="66"/>
      <c r="GD11" s="66" t="s">
        <v>489</v>
      </c>
      <c r="GE11" s="66"/>
      <c r="GF11" s="66"/>
      <c r="GG11" s="66" t="s">
        <v>501</v>
      </c>
      <c r="GH11" s="66"/>
      <c r="GI11" s="66"/>
      <c r="GJ11" s="66" t="s">
        <v>490</v>
      </c>
      <c r="GK11" s="66"/>
      <c r="GL11" s="66"/>
      <c r="GM11" s="66" t="s">
        <v>491</v>
      </c>
      <c r="GN11" s="66"/>
      <c r="GO11" s="66"/>
      <c r="GP11" s="66" t="s">
        <v>492</v>
      </c>
      <c r="GQ11" s="66"/>
      <c r="GR11" s="66"/>
    </row>
    <row r="12" spans="1:254" ht="85.5" customHeight="1" x14ac:dyDescent="0.3">
      <c r="A12" s="94"/>
      <c r="B12" s="94"/>
      <c r="C12" s="64" t="s">
        <v>1052</v>
      </c>
      <c r="D12" s="64"/>
      <c r="E12" s="64"/>
      <c r="F12" s="64" t="s">
        <v>1055</v>
      </c>
      <c r="G12" s="64"/>
      <c r="H12" s="64"/>
      <c r="I12" s="64" t="s">
        <v>1058</v>
      </c>
      <c r="J12" s="64"/>
      <c r="K12" s="64"/>
      <c r="L12" s="64" t="s">
        <v>538</v>
      </c>
      <c r="M12" s="64"/>
      <c r="N12" s="64"/>
      <c r="O12" s="64" t="s">
        <v>1061</v>
      </c>
      <c r="P12" s="64"/>
      <c r="Q12" s="64"/>
      <c r="R12" s="64" t="s">
        <v>1064</v>
      </c>
      <c r="S12" s="64"/>
      <c r="T12" s="64"/>
      <c r="U12" s="64" t="s">
        <v>1068</v>
      </c>
      <c r="V12" s="64"/>
      <c r="W12" s="64"/>
      <c r="X12" s="64" t="s">
        <v>539</v>
      </c>
      <c r="Y12" s="64"/>
      <c r="Z12" s="64"/>
      <c r="AA12" s="64" t="s">
        <v>540</v>
      </c>
      <c r="AB12" s="64"/>
      <c r="AC12" s="64"/>
      <c r="AD12" s="64" t="s">
        <v>541</v>
      </c>
      <c r="AE12" s="64"/>
      <c r="AF12" s="64"/>
      <c r="AG12" s="64" t="s">
        <v>1073</v>
      </c>
      <c r="AH12" s="64"/>
      <c r="AI12" s="64"/>
      <c r="AJ12" s="64" t="s">
        <v>542</v>
      </c>
      <c r="AK12" s="64"/>
      <c r="AL12" s="64"/>
      <c r="AM12" s="64" t="s">
        <v>543</v>
      </c>
      <c r="AN12" s="64"/>
      <c r="AO12" s="64"/>
      <c r="AP12" s="64" t="s">
        <v>544</v>
      </c>
      <c r="AQ12" s="64"/>
      <c r="AR12" s="64"/>
      <c r="AS12" s="64" t="s">
        <v>1076</v>
      </c>
      <c r="AT12" s="64"/>
      <c r="AU12" s="64"/>
      <c r="AV12" s="64" t="s">
        <v>1326</v>
      </c>
      <c r="AW12" s="64"/>
      <c r="AX12" s="64"/>
      <c r="AY12" s="64" t="s">
        <v>545</v>
      </c>
      <c r="AZ12" s="64"/>
      <c r="BA12" s="64"/>
      <c r="BB12" s="64" t="s">
        <v>529</v>
      </c>
      <c r="BC12" s="64"/>
      <c r="BD12" s="64"/>
      <c r="BE12" s="64" t="s">
        <v>546</v>
      </c>
      <c r="BF12" s="64"/>
      <c r="BG12" s="64"/>
      <c r="BH12" s="64" t="s">
        <v>1082</v>
      </c>
      <c r="BI12" s="64"/>
      <c r="BJ12" s="64"/>
      <c r="BK12" s="64" t="s">
        <v>547</v>
      </c>
      <c r="BL12" s="64"/>
      <c r="BM12" s="64"/>
      <c r="BN12" s="64" t="s">
        <v>548</v>
      </c>
      <c r="BO12" s="64"/>
      <c r="BP12" s="64"/>
      <c r="BQ12" s="64" t="s">
        <v>549</v>
      </c>
      <c r="BR12" s="64"/>
      <c r="BS12" s="64"/>
      <c r="BT12" s="64" t="s">
        <v>550</v>
      </c>
      <c r="BU12" s="64"/>
      <c r="BV12" s="64"/>
      <c r="BW12" s="64" t="s">
        <v>1089</v>
      </c>
      <c r="BX12" s="64"/>
      <c r="BY12" s="64"/>
      <c r="BZ12" s="64" t="s">
        <v>557</v>
      </c>
      <c r="CA12" s="64"/>
      <c r="CB12" s="64"/>
      <c r="CC12" s="64" t="s">
        <v>1093</v>
      </c>
      <c r="CD12" s="64"/>
      <c r="CE12" s="64"/>
      <c r="CF12" s="64" t="s">
        <v>558</v>
      </c>
      <c r="CG12" s="64"/>
      <c r="CH12" s="64"/>
      <c r="CI12" s="64" t="s">
        <v>559</v>
      </c>
      <c r="CJ12" s="64"/>
      <c r="CK12" s="64"/>
      <c r="CL12" s="64" t="s">
        <v>560</v>
      </c>
      <c r="CM12" s="64"/>
      <c r="CN12" s="64"/>
      <c r="CO12" s="64" t="s">
        <v>602</v>
      </c>
      <c r="CP12" s="64"/>
      <c r="CQ12" s="64"/>
      <c r="CR12" s="64" t="s">
        <v>599</v>
      </c>
      <c r="CS12" s="64"/>
      <c r="CT12" s="64"/>
      <c r="CU12" s="64" t="s">
        <v>603</v>
      </c>
      <c r="CV12" s="64"/>
      <c r="CW12" s="64"/>
      <c r="CX12" s="64" t="s">
        <v>600</v>
      </c>
      <c r="CY12" s="64"/>
      <c r="CZ12" s="64"/>
      <c r="DA12" s="64" t="s">
        <v>601</v>
      </c>
      <c r="DB12" s="64"/>
      <c r="DC12" s="64"/>
      <c r="DD12" s="64" t="s">
        <v>1105</v>
      </c>
      <c r="DE12" s="64"/>
      <c r="DF12" s="64"/>
      <c r="DG12" s="64" t="s">
        <v>1108</v>
      </c>
      <c r="DH12" s="64"/>
      <c r="DI12" s="64"/>
      <c r="DJ12" s="64" t="s">
        <v>604</v>
      </c>
      <c r="DK12" s="64"/>
      <c r="DL12" s="64"/>
      <c r="DM12" s="64" t="s">
        <v>1112</v>
      </c>
      <c r="DN12" s="64"/>
      <c r="DO12" s="64"/>
      <c r="DP12" s="64" t="s">
        <v>605</v>
      </c>
      <c r="DQ12" s="64"/>
      <c r="DR12" s="64"/>
      <c r="DS12" s="64" t="s">
        <v>606</v>
      </c>
      <c r="DT12" s="64"/>
      <c r="DU12" s="64"/>
      <c r="DV12" s="64" t="s">
        <v>1120</v>
      </c>
      <c r="DW12" s="64"/>
      <c r="DX12" s="64"/>
      <c r="DY12" s="64" t="s">
        <v>607</v>
      </c>
      <c r="DZ12" s="64"/>
      <c r="EA12" s="64"/>
      <c r="EB12" s="64" t="s">
        <v>608</v>
      </c>
      <c r="EC12" s="64"/>
      <c r="ED12" s="64"/>
      <c r="EE12" s="64" t="s">
        <v>609</v>
      </c>
      <c r="EF12" s="64"/>
      <c r="EG12" s="64"/>
      <c r="EH12" s="64" t="s">
        <v>610</v>
      </c>
      <c r="EI12" s="64"/>
      <c r="EJ12" s="64"/>
      <c r="EK12" s="95" t="s">
        <v>611</v>
      </c>
      <c r="EL12" s="95"/>
      <c r="EM12" s="95"/>
      <c r="EN12" s="64" t="s">
        <v>1131</v>
      </c>
      <c r="EO12" s="64"/>
      <c r="EP12" s="64"/>
      <c r="EQ12" s="64" t="s">
        <v>612</v>
      </c>
      <c r="ER12" s="64"/>
      <c r="ES12" s="64"/>
      <c r="ET12" s="64" t="s">
        <v>613</v>
      </c>
      <c r="EU12" s="64"/>
      <c r="EV12" s="64"/>
      <c r="EW12" s="64" t="s">
        <v>1137</v>
      </c>
      <c r="EX12" s="64"/>
      <c r="EY12" s="64"/>
      <c r="EZ12" s="64" t="s">
        <v>615</v>
      </c>
      <c r="FA12" s="64"/>
      <c r="FB12" s="64"/>
      <c r="FC12" s="64" t="s">
        <v>616</v>
      </c>
      <c r="FD12" s="64"/>
      <c r="FE12" s="64"/>
      <c r="FF12" s="64" t="s">
        <v>614</v>
      </c>
      <c r="FG12" s="64"/>
      <c r="FH12" s="64"/>
      <c r="FI12" s="64" t="s">
        <v>1142</v>
      </c>
      <c r="FJ12" s="64"/>
      <c r="FK12" s="64"/>
      <c r="FL12" s="64" t="s">
        <v>617</v>
      </c>
      <c r="FM12" s="64"/>
      <c r="FN12" s="64"/>
      <c r="FO12" s="64" t="s">
        <v>1146</v>
      </c>
      <c r="FP12" s="64"/>
      <c r="FQ12" s="64"/>
      <c r="FR12" s="64" t="s">
        <v>619</v>
      </c>
      <c r="FS12" s="64"/>
      <c r="FT12" s="64"/>
      <c r="FU12" s="95" t="s">
        <v>1329</v>
      </c>
      <c r="FV12" s="95"/>
      <c r="FW12" s="95"/>
      <c r="FX12" s="64" t="s">
        <v>1330</v>
      </c>
      <c r="FY12" s="64"/>
      <c r="FZ12" s="64"/>
      <c r="GA12" s="64" t="s">
        <v>623</v>
      </c>
      <c r="GB12" s="64"/>
      <c r="GC12" s="64"/>
      <c r="GD12" s="64" t="s">
        <v>1152</v>
      </c>
      <c r="GE12" s="64"/>
      <c r="GF12" s="64"/>
      <c r="GG12" s="64" t="s">
        <v>626</v>
      </c>
      <c r="GH12" s="64"/>
      <c r="GI12" s="64"/>
      <c r="GJ12" s="64" t="s">
        <v>1158</v>
      </c>
      <c r="GK12" s="64"/>
      <c r="GL12" s="64"/>
      <c r="GM12" s="64" t="s">
        <v>1162</v>
      </c>
      <c r="GN12" s="64"/>
      <c r="GO12" s="64"/>
      <c r="GP12" s="64" t="s">
        <v>1331</v>
      </c>
      <c r="GQ12" s="64"/>
      <c r="GR12" s="64"/>
    </row>
    <row r="13" spans="1:254" ht="93.75" customHeight="1" x14ac:dyDescent="0.3">
      <c r="A13" s="94"/>
      <c r="B13" s="94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6" x14ac:dyDescent="0.3">
      <c r="A14" s="20">
        <v>1</v>
      </c>
      <c r="B14" s="13" t="str">
        <f>'[1]ересек топ'!B14</f>
        <v>Амарбай Нұртас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>
        <v>1</v>
      </c>
      <c r="V14" s="4"/>
      <c r="W14" s="4"/>
      <c r="X14" s="4"/>
      <c r="Y14" s="4">
        <v>1</v>
      </c>
      <c r="Z14" s="4"/>
      <c r="AA14" s="4"/>
      <c r="AB14" s="4">
        <v>1</v>
      </c>
      <c r="AC14" s="4"/>
      <c r="AD14" s="4">
        <v>1</v>
      </c>
      <c r="AE14" s="4"/>
      <c r="AF14" s="4"/>
      <c r="AG14" s="4">
        <v>1</v>
      </c>
      <c r="AH14" s="4"/>
      <c r="AI14" s="4"/>
      <c r="AJ14" s="4"/>
      <c r="AK14" s="4">
        <v>1</v>
      </c>
      <c r="AL14" s="4"/>
      <c r="AM14" s="4">
        <v>1</v>
      </c>
      <c r="AN14" s="4"/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>
        <v>1</v>
      </c>
      <c r="BX14" s="4"/>
      <c r="BY14" s="4"/>
      <c r="BZ14" s="4"/>
      <c r="CA14" s="4">
        <v>1</v>
      </c>
      <c r="CB14" s="4"/>
      <c r="CC14" s="4"/>
      <c r="CD14" s="4">
        <v>1</v>
      </c>
      <c r="CE14" s="4"/>
      <c r="CF14" s="4">
        <v>1</v>
      </c>
      <c r="CG14" s="4"/>
      <c r="CH14" s="4"/>
      <c r="CI14" s="4"/>
      <c r="CJ14" s="4">
        <v>1</v>
      </c>
      <c r="CK14" s="4"/>
      <c r="CL14" s="4"/>
      <c r="CM14" s="4">
        <v>1</v>
      </c>
      <c r="CN14" s="4"/>
      <c r="CO14" s="4">
        <v>1</v>
      </c>
      <c r="CP14" s="4"/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/>
      <c r="DZ14" s="4">
        <v>1</v>
      </c>
      <c r="EA14" s="4"/>
      <c r="EB14" s="4"/>
      <c r="EC14" s="4">
        <v>1</v>
      </c>
      <c r="ED14" s="4"/>
      <c r="EE14" s="4">
        <v>1</v>
      </c>
      <c r="EF14" s="4"/>
      <c r="EG14" s="4"/>
      <c r="EH14" s="4"/>
      <c r="EI14" s="4">
        <v>1</v>
      </c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>
        <v>1</v>
      </c>
      <c r="FP14" s="4"/>
      <c r="FQ14" s="4"/>
      <c r="FR14" s="4"/>
      <c r="FS14" s="4">
        <v>1</v>
      </c>
      <c r="FT14" s="4"/>
      <c r="FU14" s="4"/>
      <c r="FV14" s="4">
        <v>1</v>
      </c>
      <c r="FW14" s="4"/>
      <c r="FX14" s="4">
        <v>1</v>
      </c>
      <c r="FY14" s="4"/>
      <c r="FZ14" s="4"/>
      <c r="GA14" s="4">
        <v>1</v>
      </c>
      <c r="GB14" s="4"/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tr">
        <f>'[1]ересек топ'!B15</f>
        <v>Әміртай Аянат</v>
      </c>
      <c r="C15" s="4">
        <v>1</v>
      </c>
      <c r="D15" s="4"/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>
        <v>1</v>
      </c>
      <c r="V15" s="4"/>
      <c r="W15" s="4"/>
      <c r="X15" s="4"/>
      <c r="Y15" s="4">
        <v>1</v>
      </c>
      <c r="Z15" s="4"/>
      <c r="AA15" s="4"/>
      <c r="AB15" s="4">
        <v>1</v>
      </c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/>
      <c r="AL15" s="4">
        <v>1</v>
      </c>
      <c r="AM15" s="4">
        <v>1</v>
      </c>
      <c r="AN15" s="4"/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>
        <v>1</v>
      </c>
      <c r="BL15" s="4"/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/>
      <c r="BY15" s="4">
        <v>1</v>
      </c>
      <c r="BZ15" s="4"/>
      <c r="CA15" s="4">
        <v>1</v>
      </c>
      <c r="CB15" s="4"/>
      <c r="CC15" s="4">
        <v>1</v>
      </c>
      <c r="CD15" s="4"/>
      <c r="CE15" s="4"/>
      <c r="CF15" s="4"/>
      <c r="CG15" s="4">
        <v>1</v>
      </c>
      <c r="CH15" s="4"/>
      <c r="CI15" s="4"/>
      <c r="CJ15" s="4">
        <v>1</v>
      </c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>
        <v>1</v>
      </c>
      <c r="DE15" s="4"/>
      <c r="DF15" s="4"/>
      <c r="DG15" s="4"/>
      <c r="DH15" s="4">
        <v>1</v>
      </c>
      <c r="DI15" s="4"/>
      <c r="DJ15" s="4">
        <v>1</v>
      </c>
      <c r="DK15" s="4"/>
      <c r="DL15" s="4"/>
      <c r="DM15" s="4">
        <v>1</v>
      </c>
      <c r="DN15" s="4"/>
      <c r="DO15" s="4"/>
      <c r="DP15" s="4"/>
      <c r="DQ15" s="4">
        <v>1</v>
      </c>
      <c r="DR15" s="4"/>
      <c r="DS15" s="4"/>
      <c r="DT15" s="4"/>
      <c r="DU15" s="4">
        <v>1</v>
      </c>
      <c r="DV15" s="4">
        <v>1</v>
      </c>
      <c r="DW15" s="4"/>
      <c r="DX15" s="4"/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/>
      <c r="EI15" s="4">
        <v>1</v>
      </c>
      <c r="EJ15" s="4"/>
      <c r="EK15" s="4"/>
      <c r="EL15" s="4">
        <v>1</v>
      </c>
      <c r="EM15" s="4"/>
      <c r="EN15" s="4">
        <v>1</v>
      </c>
      <c r="EO15" s="4"/>
      <c r="EP15" s="4"/>
      <c r="EQ15" s="4"/>
      <c r="ER15" s="4">
        <v>1</v>
      </c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/>
      <c r="FB15" s="4">
        <v>1</v>
      </c>
      <c r="FC15" s="4"/>
      <c r="FD15" s="4">
        <v>1</v>
      </c>
      <c r="FE15" s="4"/>
      <c r="FF15" s="4"/>
      <c r="FG15" s="4">
        <v>1</v>
      </c>
      <c r="FH15" s="4"/>
      <c r="FI15" s="4">
        <v>1</v>
      </c>
      <c r="FJ15" s="4"/>
      <c r="FK15" s="4"/>
      <c r="FL15" s="4"/>
      <c r="FM15" s="4">
        <v>1</v>
      </c>
      <c r="FN15" s="4"/>
      <c r="FO15" s="4">
        <v>1</v>
      </c>
      <c r="FP15" s="4"/>
      <c r="FQ15" s="4"/>
      <c r="FR15" s="4"/>
      <c r="FS15" s="4">
        <v>1</v>
      </c>
      <c r="FT15" s="4"/>
      <c r="FU15" s="4"/>
      <c r="FV15" s="4">
        <v>1</v>
      </c>
      <c r="FW15" s="4"/>
      <c r="FX15" s="4">
        <v>1</v>
      </c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/>
      <c r="GI15" s="4">
        <v>1</v>
      </c>
      <c r="GJ15" s="4"/>
      <c r="GK15" s="4">
        <v>1</v>
      </c>
      <c r="GL15" s="4"/>
      <c r="GM15" s="4"/>
      <c r="GN15" s="4">
        <v>1</v>
      </c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tr">
        <f>'[1]ересек топ'!B16</f>
        <v>Бекен Ерназар</v>
      </c>
      <c r="C16" s="4">
        <v>1</v>
      </c>
      <c r="D16" s="4"/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>
        <v>1</v>
      </c>
      <c r="V16" s="4"/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/>
      <c r="AO16" s="4">
        <v>1</v>
      </c>
      <c r="AP16" s="4"/>
      <c r="AQ16" s="4">
        <v>1</v>
      </c>
      <c r="AR16" s="4"/>
      <c r="AS16" s="4"/>
      <c r="AT16" s="4">
        <v>1</v>
      </c>
      <c r="AU16" s="4"/>
      <c r="AV16" s="4"/>
      <c r="AW16" s="4"/>
      <c r="AX16" s="4">
        <v>1</v>
      </c>
      <c r="AY16" s="4"/>
      <c r="AZ16" s="4">
        <v>1</v>
      </c>
      <c r="BA16" s="4"/>
      <c r="BB16" s="4"/>
      <c r="BC16" s="4">
        <v>1</v>
      </c>
      <c r="BD16" s="4"/>
      <c r="BE16" s="4"/>
      <c r="BF16" s="4"/>
      <c r="BG16" s="4">
        <v>1</v>
      </c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/>
      <c r="BV16" s="4">
        <v>1</v>
      </c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/>
      <c r="CK16" s="4">
        <v>1</v>
      </c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>
        <v>1</v>
      </c>
      <c r="DW16" s="4"/>
      <c r="DX16" s="4"/>
      <c r="DY16" s="4"/>
      <c r="DZ16" s="4">
        <v>1</v>
      </c>
      <c r="EA16" s="4"/>
      <c r="EB16" s="4"/>
      <c r="EC16" s="4"/>
      <c r="ED16" s="4">
        <v>1</v>
      </c>
      <c r="EE16" s="4"/>
      <c r="EF16" s="4">
        <v>1</v>
      </c>
      <c r="EG16" s="4"/>
      <c r="EH16" s="4"/>
      <c r="EI16" s="4">
        <v>1</v>
      </c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/>
      <c r="FB16" s="4">
        <v>1</v>
      </c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/>
      <c r="FW16" s="4">
        <v>1</v>
      </c>
      <c r="FX16" s="4"/>
      <c r="FY16" s="4">
        <v>1</v>
      </c>
      <c r="FZ16" s="4"/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tr">
        <f>'[1]ересек топ'!B17</f>
        <v>Бақытжан Медина</v>
      </c>
      <c r="C17" s="4">
        <v>1</v>
      </c>
      <c r="D17" s="4"/>
      <c r="E17" s="4"/>
      <c r="F17" s="4">
        <v>1</v>
      </c>
      <c r="G17" s="4"/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/>
      <c r="AB17" s="4">
        <v>1</v>
      </c>
      <c r="AC17" s="4"/>
      <c r="AD17" s="4">
        <v>1</v>
      </c>
      <c r="AE17" s="4"/>
      <c r="AF17" s="4"/>
      <c r="AG17" s="4">
        <v>1</v>
      </c>
      <c r="AH17" s="4"/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>
        <v>1</v>
      </c>
      <c r="AT17" s="4"/>
      <c r="AU17" s="4"/>
      <c r="AV17" s="4"/>
      <c r="AW17" s="4"/>
      <c r="AX17" s="4">
        <v>1</v>
      </c>
      <c r="AY17" s="4"/>
      <c r="AZ17" s="4">
        <v>1</v>
      </c>
      <c r="BA17" s="4"/>
      <c r="BB17" s="4"/>
      <c r="BC17" s="4">
        <v>1</v>
      </c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/>
      <c r="CV17" s="4">
        <v>1</v>
      </c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/>
      <c r="DQ17" s="4">
        <v>1</v>
      </c>
      <c r="DR17" s="4"/>
      <c r="DS17" s="4"/>
      <c r="DT17" s="4">
        <v>1</v>
      </c>
      <c r="DU17" s="4"/>
      <c r="DV17" s="4">
        <v>1</v>
      </c>
      <c r="DW17" s="4"/>
      <c r="DX17" s="4"/>
      <c r="DY17" s="4">
        <v>1</v>
      </c>
      <c r="DZ17" s="4"/>
      <c r="EA17" s="4"/>
      <c r="EB17" s="4"/>
      <c r="EC17" s="4">
        <v>1</v>
      </c>
      <c r="ED17" s="4"/>
      <c r="EE17" s="4">
        <v>1</v>
      </c>
      <c r="EF17" s="4"/>
      <c r="EG17" s="4"/>
      <c r="EH17" s="4"/>
      <c r="EI17" s="4">
        <v>1</v>
      </c>
      <c r="EJ17" s="4"/>
      <c r="EK17" s="4"/>
      <c r="EL17" s="4">
        <v>1</v>
      </c>
      <c r="EM17" s="4"/>
      <c r="EN17" s="4">
        <v>1</v>
      </c>
      <c r="EO17" s="4"/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/>
      <c r="FS17" s="4">
        <v>1</v>
      </c>
      <c r="FT17" s="4"/>
      <c r="FU17" s="4"/>
      <c r="FV17" s="4">
        <v>1</v>
      </c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/>
      <c r="GH17" s="4">
        <v>1</v>
      </c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tr">
        <f>'[1]ересек топ'!B18</f>
        <v>Болат Әлішер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4">
        <v>1</v>
      </c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tr">
        <f>'[1]ересек топ'!B19</f>
        <v>Булат Мағжан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>
        <v>1</v>
      </c>
      <c r="AI19" s="4"/>
      <c r="AJ19" s="4"/>
      <c r="AK19" s="4">
        <v>1</v>
      </c>
      <c r="AL19" s="4"/>
      <c r="AM19" s="4"/>
      <c r="AN19" s="4"/>
      <c r="AO19" s="4">
        <v>1</v>
      </c>
      <c r="AP19" s="4"/>
      <c r="AQ19" s="4">
        <v>1</v>
      </c>
      <c r="AR19" s="4"/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/>
      <c r="BV19" s="4">
        <v>1</v>
      </c>
      <c r="BW19" s="4"/>
      <c r="BX19" s="4">
        <v>1</v>
      </c>
      <c r="BY19" s="4"/>
      <c r="BZ19" s="4"/>
      <c r="CA19" s="4">
        <v>1</v>
      </c>
      <c r="CB19" s="4"/>
      <c r="CC19" s="4"/>
      <c r="CD19" s="4"/>
      <c r="CE19" s="4">
        <v>1</v>
      </c>
      <c r="CF19" s="4"/>
      <c r="CG19" s="4">
        <v>1</v>
      </c>
      <c r="CH19" s="4"/>
      <c r="CI19" s="4"/>
      <c r="CJ19" s="4">
        <v>1</v>
      </c>
      <c r="CK19" s="4"/>
      <c r="CL19" s="4"/>
      <c r="CM19" s="4"/>
      <c r="CN19" s="4">
        <v>1</v>
      </c>
      <c r="CO19" s="4"/>
      <c r="CP19" s="4">
        <v>1</v>
      </c>
      <c r="CQ19" s="4"/>
      <c r="CR19" s="4"/>
      <c r="CS19" s="4"/>
      <c r="CT19" s="4">
        <v>1</v>
      </c>
      <c r="CU19" s="4"/>
      <c r="CV19" s="4"/>
      <c r="CW19" s="4">
        <v>1</v>
      </c>
      <c r="CX19" s="4"/>
      <c r="CY19" s="4">
        <v>1</v>
      </c>
      <c r="CZ19" s="4"/>
      <c r="DA19" s="4"/>
      <c r="DB19" s="4"/>
      <c r="DC19" s="4">
        <v>1</v>
      </c>
      <c r="DD19" s="4"/>
      <c r="DE19" s="4">
        <v>1</v>
      </c>
      <c r="DF19" s="4"/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/>
      <c r="ED19" s="4">
        <v>1</v>
      </c>
      <c r="EE19" s="4"/>
      <c r="EF19" s="4">
        <v>1</v>
      </c>
      <c r="EG19" s="4"/>
      <c r="EH19" s="4"/>
      <c r="EI19" s="4">
        <v>1</v>
      </c>
      <c r="EJ19" s="4"/>
      <c r="EK19" s="4">
        <v>1</v>
      </c>
      <c r="EL19" s="4"/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/>
      <c r="FW19" s="4">
        <v>1</v>
      </c>
      <c r="FX19" s="4"/>
      <c r="FY19" s="4">
        <v>1</v>
      </c>
      <c r="FZ19" s="4"/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tr">
        <f>'[1]ересек топ'!B20</f>
        <v>Дархан Ануар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/>
      <c r="S20" s="4">
        <v>1</v>
      </c>
      <c r="T20" s="4"/>
      <c r="U20" s="4">
        <v>1</v>
      </c>
      <c r="V20" s="4"/>
      <c r="W20" s="4"/>
      <c r="X20" s="4">
        <v>1</v>
      </c>
      <c r="Y20" s="4"/>
      <c r="Z20" s="4"/>
      <c r="AA20" s="4"/>
      <c r="AB20" s="4">
        <v>1</v>
      </c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/>
      <c r="BO20" s="4">
        <v>1</v>
      </c>
      <c r="BP20" s="4"/>
      <c r="BQ20" s="4">
        <v>1</v>
      </c>
      <c r="BR20" s="4"/>
      <c r="BS20" s="4">
        <v>1</v>
      </c>
      <c r="BT20" s="4"/>
      <c r="BU20" s="4">
        <v>1</v>
      </c>
      <c r="BV20" s="4"/>
      <c r="BW20" s="4">
        <v>1</v>
      </c>
      <c r="BX20" s="4"/>
      <c r="BY20" s="4"/>
      <c r="BZ20" s="4">
        <v>1</v>
      </c>
      <c r="CA20" s="4"/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/>
      <c r="GH20" s="4"/>
      <c r="GI20" s="4">
        <v>1</v>
      </c>
      <c r="GJ20" s="4"/>
      <c r="GK20" s="4">
        <v>1</v>
      </c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3">
        <v>8</v>
      </c>
      <c r="B21" s="19" t="str">
        <f>'[1]ересек топ'!B21</f>
        <v>Даур Рания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/>
      <c r="M21" s="4">
        <v>1</v>
      </c>
      <c r="N21" s="4"/>
      <c r="O21" s="4"/>
      <c r="P21" s="4">
        <v>1</v>
      </c>
      <c r="Q21" s="4"/>
      <c r="R21" s="4">
        <v>1</v>
      </c>
      <c r="S21" s="4"/>
      <c r="T21" s="4"/>
      <c r="U21" s="4"/>
      <c r="V21" s="4">
        <v>1</v>
      </c>
      <c r="W21" s="4"/>
      <c r="X21" s="4"/>
      <c r="Y21" s="4">
        <v>1</v>
      </c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>
        <v>1</v>
      </c>
      <c r="BT21" s="4"/>
      <c r="BU21" s="4">
        <v>1</v>
      </c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4"/>
      <c r="CV21" s="4">
        <v>1</v>
      </c>
      <c r="CW21" s="4"/>
      <c r="CX21" s="4">
        <v>1</v>
      </c>
      <c r="CY21" s="4"/>
      <c r="CZ21" s="4"/>
      <c r="DA21" s="4">
        <v>1</v>
      </c>
      <c r="DB21" s="4"/>
      <c r="DC21" s="4"/>
      <c r="DD21" s="4"/>
      <c r="DE21" s="4">
        <v>1</v>
      </c>
      <c r="DF21" s="4"/>
      <c r="DG21" s="4">
        <v>1</v>
      </c>
      <c r="DH21" s="4"/>
      <c r="DI21" s="4"/>
      <c r="DJ21" s="4">
        <v>1</v>
      </c>
      <c r="DK21" s="4"/>
      <c r="DL21" s="4"/>
      <c r="DM21" s="4"/>
      <c r="DN21" s="4"/>
      <c r="DO21" s="4">
        <v>1</v>
      </c>
      <c r="DP21" s="4"/>
      <c r="DQ21" s="4">
        <v>1</v>
      </c>
      <c r="DR21" s="4"/>
      <c r="DS21" s="4"/>
      <c r="DT21" s="4">
        <v>1</v>
      </c>
      <c r="DU21" s="4"/>
      <c r="DV21" s="4">
        <v>1</v>
      </c>
      <c r="DW21" s="4"/>
      <c r="DX21" s="4"/>
      <c r="DY21" s="4">
        <v>1</v>
      </c>
      <c r="DZ21" s="4"/>
      <c r="EA21" s="4"/>
      <c r="EB21" s="4"/>
      <c r="EC21" s="4">
        <v>1</v>
      </c>
      <c r="ED21" s="4"/>
      <c r="EE21" s="4">
        <v>1</v>
      </c>
      <c r="EF21" s="4"/>
      <c r="EG21" s="4"/>
      <c r="EH21" s="4"/>
      <c r="EI21" s="4">
        <v>1</v>
      </c>
      <c r="EJ21" s="4"/>
      <c r="EK21" s="4">
        <v>1</v>
      </c>
      <c r="EL21" s="4"/>
      <c r="EM21" s="4"/>
      <c r="EN21" s="4">
        <v>1</v>
      </c>
      <c r="EO21" s="4"/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/>
      <c r="FS21" s="4">
        <v>1</v>
      </c>
      <c r="FT21" s="4"/>
      <c r="FU21" s="4"/>
      <c r="FV21" s="4">
        <v>1</v>
      </c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/>
      <c r="GN21" s="4">
        <v>1</v>
      </c>
      <c r="GO21" s="4"/>
      <c r="GP21" s="4">
        <v>1</v>
      </c>
      <c r="GQ21" s="4"/>
      <c r="GR21" s="4"/>
    </row>
    <row r="22" spans="1:254" ht="15.6" x14ac:dyDescent="0.3">
      <c r="A22" s="3">
        <v>9</v>
      </c>
      <c r="B22" s="19" t="str">
        <f>'[1]ересек топ'!B22</f>
        <v>Ербол Айана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/>
      <c r="AX22" s="4">
        <v>1</v>
      </c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>
        <v>1</v>
      </c>
      <c r="BI22" s="4">
        <v>1</v>
      </c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/>
      <c r="BX22" s="4">
        <v>1</v>
      </c>
      <c r="BY22" s="4"/>
      <c r="BZ22" s="4">
        <v>1</v>
      </c>
      <c r="CA22" s="4"/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>
        <v>1</v>
      </c>
      <c r="CM22" s="4"/>
      <c r="CN22" s="4"/>
      <c r="CO22" s="4">
        <v>1</v>
      </c>
      <c r="CP22" s="4"/>
      <c r="CQ22" s="4"/>
      <c r="CR22" s="4"/>
      <c r="CS22" s="4">
        <v>1</v>
      </c>
      <c r="CT22" s="4"/>
      <c r="CU22" s="4">
        <v>1</v>
      </c>
      <c r="CV22" s="4"/>
      <c r="CW22" s="4"/>
      <c r="CX22" s="4">
        <v>1</v>
      </c>
      <c r="CY22" s="4"/>
      <c r="CZ22" s="4"/>
      <c r="DA22" s="4"/>
      <c r="DB22" s="4">
        <v>1</v>
      </c>
      <c r="DC22" s="4"/>
      <c r="DD22" s="4">
        <v>1</v>
      </c>
      <c r="DE22" s="4"/>
      <c r="DF22" s="4"/>
      <c r="DG22" s="4">
        <v>1</v>
      </c>
      <c r="DH22" s="4"/>
      <c r="DI22" s="4"/>
      <c r="DJ22" s="4"/>
      <c r="DK22" s="4">
        <v>1</v>
      </c>
      <c r="DL22" s="4"/>
      <c r="DM22" s="4"/>
      <c r="DN22" s="4">
        <v>1</v>
      </c>
      <c r="DO22" s="4"/>
      <c r="DP22" s="4">
        <v>1</v>
      </c>
      <c r="DQ22" s="4"/>
      <c r="DR22" s="4"/>
      <c r="DS22" s="4"/>
      <c r="DT22" s="4"/>
      <c r="DU22" s="4">
        <v>1</v>
      </c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/>
      <c r="EF22" s="4">
        <v>1</v>
      </c>
      <c r="EG22" s="4"/>
      <c r="EH22" s="4">
        <v>1</v>
      </c>
      <c r="EI22" s="4"/>
      <c r="EJ22" s="4"/>
      <c r="EK22" s="4"/>
      <c r="EL22" s="4">
        <v>1</v>
      </c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/>
      <c r="FA22" s="4">
        <v>1</v>
      </c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/>
      <c r="GH22" s="4">
        <v>1</v>
      </c>
      <c r="GI22" s="4"/>
      <c r="GJ22" s="4"/>
      <c r="GK22" s="4">
        <v>1</v>
      </c>
      <c r="GL22" s="4"/>
      <c r="GM22" s="4"/>
      <c r="GN22" s="4">
        <v>1</v>
      </c>
      <c r="GO22" s="4"/>
      <c r="GP22" s="4">
        <v>1</v>
      </c>
      <c r="GQ22" s="4"/>
      <c r="GR22" s="4"/>
    </row>
    <row r="23" spans="1:254" ht="15.6" x14ac:dyDescent="0.3">
      <c r="A23" s="3">
        <v>10</v>
      </c>
      <c r="B23" s="19" t="str">
        <f>'[1]ересек топ'!B23</f>
        <v>Едіге Асылай</v>
      </c>
      <c r="C23" s="4"/>
      <c r="D23" s="4">
        <v>1</v>
      </c>
      <c r="E23" s="4"/>
      <c r="F23" s="4"/>
      <c r="G23" s="4">
        <v>1</v>
      </c>
      <c r="H23" s="4"/>
      <c r="I23" s="4">
        <v>1</v>
      </c>
      <c r="J23" s="4"/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/>
      <c r="W23" s="4">
        <v>1</v>
      </c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/>
      <c r="BV23" s="4">
        <v>1</v>
      </c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/>
      <c r="CN23" s="4">
        <v>1</v>
      </c>
      <c r="CO23" s="4"/>
      <c r="CP23" s="4">
        <v>1</v>
      </c>
      <c r="CQ23" s="4"/>
      <c r="CR23" s="4"/>
      <c r="CS23" s="4">
        <v>1</v>
      </c>
      <c r="CT23" s="4"/>
      <c r="CU23" s="4"/>
      <c r="CV23" s="4"/>
      <c r="CW23" s="4">
        <v>1</v>
      </c>
      <c r="CX23" s="4"/>
      <c r="CY23" s="4">
        <v>1</v>
      </c>
      <c r="CZ23" s="4"/>
      <c r="DA23" s="4"/>
      <c r="DB23" s="4"/>
      <c r="DC23" s="4">
        <v>1</v>
      </c>
      <c r="DD23" s="4"/>
      <c r="DE23" s="4">
        <v>1</v>
      </c>
      <c r="DF23" s="4"/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>
        <v>1</v>
      </c>
      <c r="DX23" s="4"/>
      <c r="DY23" s="4"/>
      <c r="DZ23" s="4">
        <v>1</v>
      </c>
      <c r="EA23" s="4"/>
      <c r="EB23" s="4"/>
      <c r="EC23" s="4"/>
      <c r="ED23" s="4">
        <v>1</v>
      </c>
      <c r="EE23" s="4"/>
      <c r="EF23" s="4">
        <v>1</v>
      </c>
      <c r="EG23" s="4"/>
      <c r="EH23" s="4"/>
      <c r="EI23" s="4"/>
      <c r="EJ23" s="4">
        <v>1</v>
      </c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/>
      <c r="EV23" s="4">
        <v>1</v>
      </c>
      <c r="EW23" s="4"/>
      <c r="EX23" s="4">
        <v>1</v>
      </c>
      <c r="EY23" s="4"/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/>
      <c r="FW23" s="4">
        <v>1</v>
      </c>
      <c r="FX23" s="4">
        <v>1</v>
      </c>
      <c r="FY23" s="4"/>
      <c r="FZ23" s="4"/>
      <c r="GA23" s="4"/>
      <c r="GB23" s="4"/>
      <c r="GC23" s="4">
        <v>1</v>
      </c>
      <c r="GD23" s="4"/>
      <c r="GE23" s="4">
        <v>1</v>
      </c>
      <c r="GF23" s="4"/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>
        <v>1</v>
      </c>
      <c r="GR23" s="4"/>
    </row>
    <row r="24" spans="1:254" ht="15.6" x14ac:dyDescent="0.3">
      <c r="A24" s="3">
        <v>11</v>
      </c>
      <c r="B24" s="19" t="str">
        <f>'[1]ересек топ'!B24</f>
        <v>Кеселова Алена</v>
      </c>
      <c r="C24" s="4"/>
      <c r="D24" s="4">
        <v>1</v>
      </c>
      <c r="E24" s="4"/>
      <c r="F24" s="4"/>
      <c r="G24" s="4">
        <v>1</v>
      </c>
      <c r="H24" s="4"/>
      <c r="I24" s="4">
        <v>1</v>
      </c>
      <c r="J24" s="4"/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/>
      <c r="W24" s="4">
        <v>1</v>
      </c>
      <c r="X24" s="4"/>
      <c r="Y24" s="4"/>
      <c r="Z24" s="4">
        <v>1</v>
      </c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/>
      <c r="BV24" s="4">
        <v>1</v>
      </c>
      <c r="BW24" s="4"/>
      <c r="BX24" s="4">
        <v>1</v>
      </c>
      <c r="BY24" s="4"/>
      <c r="BZ24" s="4">
        <v>1</v>
      </c>
      <c r="CA24" s="4"/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/>
      <c r="CN24" s="4">
        <v>1</v>
      </c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/>
      <c r="DC24" s="4">
        <v>1</v>
      </c>
      <c r="DD24" s="4"/>
      <c r="DE24" s="4">
        <v>1</v>
      </c>
      <c r="DF24" s="4"/>
      <c r="DG24" s="4"/>
      <c r="DH24" s="4">
        <v>1</v>
      </c>
      <c r="DI24" s="4"/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/>
      <c r="ED24" s="4">
        <v>1</v>
      </c>
      <c r="EE24" s="4"/>
      <c r="EF24" s="4">
        <v>1</v>
      </c>
      <c r="EG24" s="4"/>
      <c r="EH24" s="4"/>
      <c r="EI24" s="4"/>
      <c r="EJ24" s="4">
        <v>1</v>
      </c>
      <c r="EK24" s="4">
        <v>1</v>
      </c>
      <c r="EL24" s="4"/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/>
      <c r="FB24" s="4">
        <v>1</v>
      </c>
      <c r="FC24" s="4"/>
      <c r="FD24" s="4">
        <v>1</v>
      </c>
      <c r="FE24" s="4"/>
      <c r="FF24" s="4"/>
      <c r="FG24" s="4"/>
      <c r="FH24" s="4">
        <v>1</v>
      </c>
      <c r="FI24" s="4"/>
      <c r="FJ24" s="4">
        <v>1</v>
      </c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/>
      <c r="FW24" s="4">
        <v>1</v>
      </c>
      <c r="FX24" s="4"/>
      <c r="FY24" s="4">
        <v>1</v>
      </c>
      <c r="FZ24" s="4"/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19" t="str">
        <f>'[1]ересек топ'!B25</f>
        <v>Қайрат Асылбек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/>
      <c r="Y25" s="4">
        <v>1</v>
      </c>
      <c r="Z25" s="4"/>
      <c r="AA25" s="4">
        <v>1</v>
      </c>
      <c r="AB25" s="4"/>
      <c r="AC25" s="4"/>
      <c r="AD25" s="4"/>
      <c r="AE25" s="4">
        <v>1</v>
      </c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/>
      <c r="AQ25" s="4">
        <v>1</v>
      </c>
      <c r="AR25" s="4"/>
      <c r="AS25" s="4"/>
      <c r="AT25" s="4">
        <v>1</v>
      </c>
      <c r="AU25" s="4"/>
      <c r="AV25" s="4">
        <v>1</v>
      </c>
      <c r="AW25" s="4"/>
      <c r="AX25" s="4"/>
      <c r="AY25" s="4"/>
      <c r="AZ25" s="4">
        <v>1</v>
      </c>
      <c r="BA25" s="4"/>
      <c r="BB25" s="4">
        <v>1</v>
      </c>
      <c r="BC25" s="4"/>
      <c r="BD25" s="4"/>
      <c r="BE25" s="4">
        <v>1</v>
      </c>
      <c r="BF25" s="4"/>
      <c r="BG25" s="4"/>
      <c r="BH25" s="4"/>
      <c r="BI25" s="4">
        <v>1</v>
      </c>
      <c r="BJ25" s="4"/>
      <c r="BK25" s="4">
        <v>1</v>
      </c>
      <c r="BL25" s="4"/>
      <c r="BM25" s="4"/>
      <c r="BN25" s="4"/>
      <c r="BO25" s="4">
        <v>1</v>
      </c>
      <c r="BP25" s="4"/>
      <c r="BQ25" s="4">
        <v>1</v>
      </c>
      <c r="BR25" s="4"/>
      <c r="BS25" s="4"/>
      <c r="BT25" s="4"/>
      <c r="BU25" s="4">
        <v>1</v>
      </c>
      <c r="BV25" s="4"/>
      <c r="BW25" s="4">
        <v>1</v>
      </c>
      <c r="BX25" s="4"/>
      <c r="BY25" s="4"/>
      <c r="BZ25" s="4">
        <v>1</v>
      </c>
      <c r="CA25" s="4"/>
      <c r="CB25" s="4"/>
      <c r="CC25" s="4"/>
      <c r="CD25" s="4">
        <v>1</v>
      </c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/>
      <c r="DB25" s="4">
        <v>1</v>
      </c>
      <c r="DC25" s="4"/>
      <c r="DD25" s="4">
        <v>1</v>
      </c>
      <c r="DE25" s="4"/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>
        <v>1</v>
      </c>
      <c r="DQ25" s="4"/>
      <c r="DR25" s="4"/>
      <c r="DS25" s="4"/>
      <c r="DT25" s="4">
        <v>1</v>
      </c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>
        <v>1</v>
      </c>
      <c r="EO25" s="4"/>
      <c r="EP25" s="4"/>
      <c r="EQ25" s="4"/>
      <c r="ER25" s="4">
        <v>1</v>
      </c>
      <c r="ES25" s="4"/>
      <c r="ET25" s="4">
        <v>1</v>
      </c>
      <c r="EU25" s="4"/>
      <c r="EV25" s="4"/>
      <c r="EW25" s="4">
        <v>1</v>
      </c>
      <c r="EX25" s="4"/>
      <c r="EY25" s="4"/>
      <c r="EZ25" s="4"/>
      <c r="FA25" s="4">
        <v>1</v>
      </c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/>
      <c r="FS25" s="4">
        <v>1</v>
      </c>
      <c r="FT25" s="4"/>
      <c r="FU25" s="4"/>
      <c r="FV25" s="4">
        <v>1</v>
      </c>
      <c r="FW25" s="4"/>
      <c r="FX25" s="4">
        <v>1</v>
      </c>
      <c r="FY25" s="4"/>
      <c r="FZ25" s="4"/>
      <c r="GA25" s="4"/>
      <c r="GB25" s="4">
        <v>1</v>
      </c>
      <c r="GC25" s="4"/>
      <c r="GD25" s="4">
        <v>1</v>
      </c>
      <c r="GE25" s="4"/>
      <c r="GF25" s="4"/>
      <c r="GG25" s="4"/>
      <c r="GH25" s="4">
        <v>1</v>
      </c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19" t="str">
        <f>'[1]ересек топ'!B26</f>
        <v>Құдайберген Әбілмансұр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/>
      <c r="DW26" s="4">
        <v>1</v>
      </c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/>
      <c r="FS26" s="4">
        <v>1</v>
      </c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19" t="str">
        <f>'[1]ересек топ'!B27</f>
        <v>Қанат Айсұлтан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/>
      <c r="M27" s="4">
        <v>1</v>
      </c>
      <c r="N27" s="4"/>
      <c r="O27" s="4"/>
      <c r="P27" s="4">
        <v>1</v>
      </c>
      <c r="Q27" s="4"/>
      <c r="R27" s="4">
        <v>1</v>
      </c>
      <c r="S27" s="4"/>
      <c r="T27" s="4"/>
      <c r="U27" s="4"/>
      <c r="V27" s="4"/>
      <c r="W27" s="4">
        <v>1</v>
      </c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/>
      <c r="AX27" s="4">
        <v>1</v>
      </c>
      <c r="AY27" s="4"/>
      <c r="AZ27" s="4">
        <v>1</v>
      </c>
      <c r="BA27" s="4"/>
      <c r="BB27" s="4"/>
      <c r="BC27" s="4">
        <v>1</v>
      </c>
      <c r="BD27" s="4"/>
      <c r="BE27" s="4"/>
      <c r="BF27" s="4"/>
      <c r="BG27" s="4">
        <v>1</v>
      </c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/>
      <c r="BV27" s="4">
        <v>1</v>
      </c>
      <c r="BW27" s="4">
        <v>1</v>
      </c>
      <c r="BX27" s="4"/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>
        <v>1</v>
      </c>
      <c r="CZ27" s="4"/>
      <c r="DA27" s="4"/>
      <c r="DB27" s="4"/>
      <c r="DC27" s="4">
        <v>1</v>
      </c>
      <c r="DD27" s="4"/>
      <c r="DE27" s="4">
        <v>1</v>
      </c>
      <c r="DF27" s="4"/>
      <c r="DG27" s="4"/>
      <c r="DH27" s="4">
        <v>1</v>
      </c>
      <c r="DI27" s="4"/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/>
      <c r="ED27" s="4">
        <v>1</v>
      </c>
      <c r="EE27" s="4"/>
      <c r="EF27" s="4">
        <v>1</v>
      </c>
      <c r="EG27" s="4"/>
      <c r="EH27" s="4"/>
      <c r="EI27" s="4">
        <v>1</v>
      </c>
      <c r="EJ27" s="4"/>
      <c r="EK27" s="4">
        <v>1</v>
      </c>
      <c r="EL27" s="4"/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/>
      <c r="EY27" s="4">
        <v>1</v>
      </c>
      <c r="EZ27" s="4"/>
      <c r="FA27" s="4"/>
      <c r="FB27" s="4">
        <v>1</v>
      </c>
      <c r="FC27" s="4"/>
      <c r="FD27" s="4"/>
      <c r="FE27" s="4">
        <v>1</v>
      </c>
      <c r="FF27" s="4"/>
      <c r="FG27" s="4">
        <v>1</v>
      </c>
      <c r="FH27" s="4"/>
      <c r="FI27" s="4"/>
      <c r="FJ27" s="4"/>
      <c r="FK27" s="4">
        <v>1</v>
      </c>
      <c r="FL27" s="4"/>
      <c r="FM27" s="4"/>
      <c r="FN27" s="4">
        <v>1</v>
      </c>
      <c r="FO27" s="4"/>
      <c r="FP27" s="4">
        <v>1</v>
      </c>
      <c r="FQ27" s="4"/>
      <c r="FR27" s="4"/>
      <c r="FS27" s="4">
        <v>1</v>
      </c>
      <c r="FT27" s="4"/>
      <c r="FU27" s="4"/>
      <c r="FV27" s="4"/>
      <c r="FW27" s="4">
        <v>1</v>
      </c>
      <c r="FX27" s="4"/>
      <c r="FY27" s="4">
        <v>1</v>
      </c>
      <c r="FZ27" s="4"/>
      <c r="GA27" s="4"/>
      <c r="GB27" s="4"/>
      <c r="GC27" s="4">
        <v>1</v>
      </c>
      <c r="GD27" s="4"/>
      <c r="GE27" s="4"/>
      <c r="GF27" s="4">
        <v>1</v>
      </c>
      <c r="GG27" s="4"/>
      <c r="GH27" s="4">
        <v>1</v>
      </c>
      <c r="GI27" s="4"/>
      <c r="GJ27" s="4"/>
      <c r="GK27" s="4"/>
      <c r="GL27" s="4">
        <v>1</v>
      </c>
      <c r="GM27" s="4"/>
      <c r="GN27" s="4"/>
      <c r="GO27" s="4">
        <v>1</v>
      </c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19" t="str">
        <f>'[1]ересек топ'!B28</f>
        <v>Мұрат Гауһар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/>
      <c r="M28" s="4">
        <v>1</v>
      </c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/>
      <c r="AW28" s="4">
        <v>1</v>
      </c>
      <c r="AX28" s="4"/>
      <c r="AY28" s="4"/>
      <c r="AZ28" s="4">
        <v>1</v>
      </c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/>
      <c r="CP28" s="4">
        <v>1</v>
      </c>
      <c r="CQ28" s="4"/>
      <c r="CR28" s="4">
        <v>1</v>
      </c>
      <c r="CS28" s="4"/>
      <c r="CT28" s="4"/>
      <c r="CU28" s="4"/>
      <c r="CV28" s="4">
        <v>1</v>
      </c>
      <c r="CW28" s="4"/>
      <c r="CX28" s="4">
        <v>1</v>
      </c>
      <c r="CY28" s="4"/>
      <c r="CZ28" s="4"/>
      <c r="DA28" s="4"/>
      <c r="DB28" s="4">
        <v>1</v>
      </c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/>
      <c r="DN28" s="4">
        <v>1</v>
      </c>
      <c r="DO28" s="4"/>
      <c r="DP28" s="4"/>
      <c r="DQ28" s="4">
        <v>1</v>
      </c>
      <c r="DR28" s="4"/>
      <c r="DS28" s="4">
        <v>1</v>
      </c>
      <c r="DT28" s="4"/>
      <c r="DU28" s="4"/>
      <c r="DV28" s="4"/>
      <c r="DW28" s="4">
        <v>1</v>
      </c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/>
      <c r="FD28" s="4">
        <v>1</v>
      </c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/>
      <c r="FS28" s="4">
        <v>1</v>
      </c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19" t="str">
        <f>'[1]ересек топ'!B29</f>
        <v>Нұрлан Іңкәр</v>
      </c>
      <c r="C29" s="4"/>
      <c r="D29" s="4">
        <v>1</v>
      </c>
      <c r="E29" s="4"/>
      <c r="F29" s="4">
        <v>1</v>
      </c>
      <c r="G29" s="4"/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>
        <v>1</v>
      </c>
      <c r="S29" s="4"/>
      <c r="T29" s="4"/>
      <c r="U29" s="4"/>
      <c r="V29" s="4"/>
      <c r="W29" s="4">
        <v>1</v>
      </c>
      <c r="X29" s="4"/>
      <c r="Y29" s="4"/>
      <c r="Z29" s="4">
        <v>1</v>
      </c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/>
      <c r="AL29" s="4">
        <v>1</v>
      </c>
      <c r="AM29" s="4"/>
      <c r="AN29" s="4">
        <v>1</v>
      </c>
      <c r="AO29" s="4"/>
      <c r="AP29" s="4"/>
      <c r="AQ29" s="4"/>
      <c r="AR29" s="4">
        <v>1</v>
      </c>
      <c r="AS29" s="4">
        <v>1</v>
      </c>
      <c r="AT29" s="4"/>
      <c r="AU29" s="4"/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>
        <v>1</v>
      </c>
      <c r="BI29" s="4"/>
      <c r="BJ29" s="4"/>
      <c r="BK29" s="4"/>
      <c r="BL29" s="4">
        <v>1</v>
      </c>
      <c r="BM29" s="4"/>
      <c r="BN29" s="4"/>
      <c r="BO29" s="4"/>
      <c r="BP29" s="4">
        <v>1</v>
      </c>
      <c r="BQ29" s="4"/>
      <c r="BR29" s="4">
        <v>1</v>
      </c>
      <c r="BS29" s="4"/>
      <c r="BT29" s="4"/>
      <c r="BU29" s="4"/>
      <c r="BV29" s="4">
        <v>1</v>
      </c>
      <c r="BW29" s="4">
        <v>1</v>
      </c>
      <c r="BX29" s="4"/>
      <c r="BY29" s="4"/>
      <c r="BZ29" s="4"/>
      <c r="CA29" s="4">
        <v>1</v>
      </c>
      <c r="CB29" s="4"/>
      <c r="CC29" s="4"/>
      <c r="CD29" s="4"/>
      <c r="CE29" s="4">
        <v>1</v>
      </c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>
        <v>1</v>
      </c>
      <c r="CZ29" s="4"/>
      <c r="DA29" s="4"/>
      <c r="DB29" s="4"/>
      <c r="DC29" s="4">
        <v>1</v>
      </c>
      <c r="DD29" s="4"/>
      <c r="DE29" s="4">
        <v>1</v>
      </c>
      <c r="DF29" s="4"/>
      <c r="DG29" s="4"/>
      <c r="DH29" s="4">
        <v>1</v>
      </c>
      <c r="DI29" s="4"/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>
        <v>1</v>
      </c>
      <c r="DU29" s="4"/>
      <c r="DV29" s="4">
        <v>1</v>
      </c>
      <c r="DW29" s="4"/>
      <c r="DX29" s="4"/>
      <c r="DY29" s="4"/>
      <c r="DZ29" s="4">
        <v>1</v>
      </c>
      <c r="EA29" s="4"/>
      <c r="EB29" s="4"/>
      <c r="EC29" s="4"/>
      <c r="ED29" s="4">
        <v>1</v>
      </c>
      <c r="EE29" s="4"/>
      <c r="EF29" s="4">
        <v>1</v>
      </c>
      <c r="EG29" s="4"/>
      <c r="EH29" s="4"/>
      <c r="EI29" s="4"/>
      <c r="EJ29" s="4">
        <v>1</v>
      </c>
      <c r="EK29" s="4">
        <v>1</v>
      </c>
      <c r="EL29" s="4"/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/>
      <c r="EY29" s="4">
        <v>1</v>
      </c>
      <c r="EZ29" s="4"/>
      <c r="FA29" s="4"/>
      <c r="FB29" s="4">
        <v>1</v>
      </c>
      <c r="FC29" s="4"/>
      <c r="FD29" s="4">
        <v>1</v>
      </c>
      <c r="FE29" s="4"/>
      <c r="FF29" s="4"/>
      <c r="FG29" s="4">
        <v>1</v>
      </c>
      <c r="FH29" s="4"/>
      <c r="FI29" s="4"/>
      <c r="FJ29" s="4"/>
      <c r="FK29" s="4">
        <v>1</v>
      </c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/>
      <c r="FW29" s="4">
        <v>1</v>
      </c>
      <c r="FX29" s="4"/>
      <c r="FY29" s="4">
        <v>1</v>
      </c>
      <c r="FZ29" s="4"/>
      <c r="GA29" s="4"/>
      <c r="GB29" s="4">
        <v>1</v>
      </c>
      <c r="GC29" s="4"/>
      <c r="GD29" s="4"/>
      <c r="GE29" s="4"/>
      <c r="GF29" s="4">
        <v>1</v>
      </c>
      <c r="GG29" s="4"/>
      <c r="GH29" s="4"/>
      <c r="GI29" s="4">
        <v>1</v>
      </c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19" t="str">
        <f>'[1]ересек топ'!B30</f>
        <v>Нұрлыбай Ұлпан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/>
      <c r="Y30" s="4">
        <v>1</v>
      </c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>
        <v>1</v>
      </c>
      <c r="AN30" s="4"/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/>
      <c r="BR30" s="4">
        <v>1</v>
      </c>
      <c r="BS30" s="4"/>
      <c r="BT30" s="4"/>
      <c r="BU30" s="4">
        <v>1</v>
      </c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/>
      <c r="DB30" s="4">
        <v>1</v>
      </c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/>
      <c r="DN30" s="4">
        <v>1</v>
      </c>
      <c r="DO30" s="4"/>
      <c r="DP30" s="4"/>
      <c r="DQ30" s="4">
        <v>1</v>
      </c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/>
      <c r="FS30" s="4">
        <v>1</v>
      </c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/>
      <c r="GH30" s="4">
        <v>1</v>
      </c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19" t="s">
        <v>1382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/>
      <c r="M31" s="4">
        <v>1</v>
      </c>
      <c r="N31" s="4"/>
      <c r="O31" s="4"/>
      <c r="P31" s="4">
        <v>1</v>
      </c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>
        <v>1</v>
      </c>
      <c r="AS31" s="4"/>
      <c r="AT31" s="4"/>
      <c r="AU31" s="4"/>
      <c r="AV31" s="4"/>
      <c r="AW31" s="4">
        <v>1</v>
      </c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/>
      <c r="BI31" s="4">
        <v>1</v>
      </c>
      <c r="BJ31" s="4"/>
      <c r="BK31" s="4">
        <v>1</v>
      </c>
      <c r="BL31" s="4"/>
      <c r="BM31" s="4"/>
      <c r="BN31" s="4"/>
      <c r="BO31" s="4"/>
      <c r="BP31" s="4">
        <v>1</v>
      </c>
      <c r="BQ31" s="4">
        <v>1</v>
      </c>
      <c r="BR31" s="4"/>
      <c r="BS31" s="4"/>
      <c r="BT31" s="4"/>
      <c r="BU31" s="4">
        <v>1</v>
      </c>
      <c r="BV31" s="4"/>
      <c r="BW31" s="4">
        <v>1</v>
      </c>
      <c r="BX31" s="4"/>
      <c r="BY31" s="4"/>
      <c r="BZ31" s="4">
        <v>1</v>
      </c>
      <c r="CA31" s="4"/>
      <c r="CB31" s="4"/>
      <c r="CC31" s="4"/>
      <c r="CD31" s="4">
        <v>1</v>
      </c>
      <c r="CE31" s="4"/>
      <c r="CF31" s="4">
        <v>1</v>
      </c>
      <c r="CG31" s="4"/>
      <c r="CH31" s="4"/>
      <c r="CI31" s="4">
        <v>1</v>
      </c>
      <c r="CJ31" s="4"/>
      <c r="CK31" s="4"/>
      <c r="CL31" s="4"/>
      <c r="CM31" s="4">
        <v>1</v>
      </c>
      <c r="CN31" s="4"/>
      <c r="CO31" s="4">
        <v>1</v>
      </c>
      <c r="CP31" s="4"/>
      <c r="CQ31" s="4"/>
      <c r="CR31" s="4"/>
      <c r="CS31" s="4">
        <v>1</v>
      </c>
      <c r="CT31" s="4"/>
      <c r="CU31" s="4"/>
      <c r="CV31" s="4">
        <v>1</v>
      </c>
      <c r="CW31" s="4"/>
      <c r="CX31" s="4">
        <v>1</v>
      </c>
      <c r="CY31" s="4"/>
      <c r="CZ31" s="4"/>
      <c r="DA31" s="4"/>
      <c r="DB31" s="4">
        <v>1</v>
      </c>
      <c r="DC31" s="4"/>
      <c r="DD31" s="4"/>
      <c r="DE31" s="4">
        <v>1</v>
      </c>
      <c r="DF31" s="4"/>
      <c r="DG31" s="4">
        <v>1</v>
      </c>
      <c r="DH31" s="4"/>
      <c r="DI31" s="4"/>
      <c r="DJ31" s="4">
        <v>1</v>
      </c>
      <c r="DK31" s="4"/>
      <c r="DL31" s="4"/>
      <c r="DM31" s="4"/>
      <c r="DN31" s="4">
        <v>1</v>
      </c>
      <c r="DO31" s="4"/>
      <c r="DP31" s="4"/>
      <c r="DQ31" s="4">
        <v>1</v>
      </c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>
        <v>1</v>
      </c>
      <c r="EL31" s="4"/>
      <c r="EM31" s="4"/>
      <c r="EN31" s="4">
        <v>1</v>
      </c>
      <c r="EO31" s="4"/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/>
      <c r="FS31" s="4">
        <v>1</v>
      </c>
      <c r="FT31" s="4"/>
      <c r="FU31" s="4">
        <v>1</v>
      </c>
      <c r="FV31" s="4"/>
      <c r="FW31" s="4"/>
      <c r="FX31" s="4"/>
      <c r="FY31" s="4">
        <v>1</v>
      </c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19" t="str">
        <f>'[1]ересек топ'!B32</f>
        <v>Оразбай Нұрали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/>
      <c r="N32" s="4">
        <v>1</v>
      </c>
      <c r="O32" s="4"/>
      <c r="P32" s="4">
        <v>1</v>
      </c>
      <c r="Q32" s="4"/>
      <c r="R32" s="4"/>
      <c r="S32" s="4"/>
      <c r="T32" s="4">
        <v>1</v>
      </c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>
        <v>1</v>
      </c>
      <c r="AE32" s="4"/>
      <c r="AF32" s="4"/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>
        <v>1</v>
      </c>
      <c r="AU32" s="4"/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>
        <v>1</v>
      </c>
      <c r="BM32" s="4"/>
      <c r="BN32" s="4"/>
      <c r="BO32" s="4"/>
      <c r="BP32" s="4">
        <v>1</v>
      </c>
      <c r="BQ32" s="4"/>
      <c r="BR32" s="4">
        <v>1</v>
      </c>
      <c r="BS32" s="4"/>
      <c r="BT32" s="4"/>
      <c r="BU32" s="4"/>
      <c r="BV32" s="4">
        <v>1</v>
      </c>
      <c r="BW32" s="4"/>
      <c r="BX32" s="4">
        <v>1</v>
      </c>
      <c r="BY32" s="4"/>
      <c r="BZ32" s="4"/>
      <c r="CA32" s="4">
        <v>1</v>
      </c>
      <c r="CB32" s="4"/>
      <c r="CC32" s="4"/>
      <c r="CD32" s="4"/>
      <c r="CE32" s="4">
        <v>1</v>
      </c>
      <c r="CF32" s="4"/>
      <c r="CG32" s="4">
        <v>1</v>
      </c>
      <c r="CH32" s="4"/>
      <c r="CI32" s="4"/>
      <c r="CJ32" s="4"/>
      <c r="CK32" s="4">
        <v>1</v>
      </c>
      <c r="CL32" s="4"/>
      <c r="CM32" s="4"/>
      <c r="CN32" s="4">
        <v>1</v>
      </c>
      <c r="CO32" s="4">
        <v>1</v>
      </c>
      <c r="CP32" s="4"/>
      <c r="CQ32" s="4"/>
      <c r="CR32" s="4"/>
      <c r="CS32" s="4">
        <v>1</v>
      </c>
      <c r="CT32" s="4"/>
      <c r="CU32" s="4"/>
      <c r="CV32" s="4"/>
      <c r="CW32" s="4">
        <v>1</v>
      </c>
      <c r="CX32" s="4"/>
      <c r="CY32" s="4">
        <v>1</v>
      </c>
      <c r="CZ32" s="4"/>
      <c r="DA32" s="4"/>
      <c r="DB32" s="4"/>
      <c r="DC32" s="4">
        <v>1</v>
      </c>
      <c r="DD32" s="4"/>
      <c r="DE32" s="4">
        <v>1</v>
      </c>
      <c r="DF32" s="4"/>
      <c r="DG32" s="4">
        <v>1</v>
      </c>
      <c r="DH32" s="4"/>
      <c r="DI32" s="4"/>
      <c r="DJ32" s="4">
        <v>1</v>
      </c>
      <c r="DK32" s="4"/>
      <c r="DL32" s="4">
        <v>1</v>
      </c>
      <c r="DM32" s="4"/>
      <c r="DN32" s="4">
        <v>1</v>
      </c>
      <c r="DO32" s="4"/>
      <c r="DP32" s="4"/>
      <c r="DQ32" s="4"/>
      <c r="DR32" s="4">
        <v>1</v>
      </c>
      <c r="DS32" s="4"/>
      <c r="DT32" s="4"/>
      <c r="DU32" s="4">
        <v>1</v>
      </c>
      <c r="DV32" s="4">
        <v>1</v>
      </c>
      <c r="DW32" s="4"/>
      <c r="DX32" s="4"/>
      <c r="DY32" s="4"/>
      <c r="DZ32" s="4">
        <v>1</v>
      </c>
      <c r="EA32" s="4"/>
      <c r="EB32" s="4"/>
      <c r="EC32" s="4"/>
      <c r="ED32" s="4">
        <v>1</v>
      </c>
      <c r="EE32" s="4"/>
      <c r="EF32" s="4">
        <v>1</v>
      </c>
      <c r="EG32" s="4"/>
      <c r="EH32" s="4"/>
      <c r="EI32" s="4">
        <v>1</v>
      </c>
      <c r="EJ32" s="4"/>
      <c r="EK32" s="4">
        <v>1</v>
      </c>
      <c r="EL32" s="4"/>
      <c r="EM32" s="4"/>
      <c r="EN32" s="4"/>
      <c r="EO32" s="4">
        <v>1</v>
      </c>
      <c r="EP32" s="4"/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4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>
        <v>1</v>
      </c>
      <c r="FQ32" s="4"/>
      <c r="FR32" s="4"/>
      <c r="FS32" s="4">
        <v>1</v>
      </c>
      <c r="FT32" s="4"/>
      <c r="FU32" s="4"/>
      <c r="FV32" s="4"/>
      <c r="FW32" s="4">
        <v>1</v>
      </c>
      <c r="FX32" s="4"/>
      <c r="FY32" s="4">
        <v>1</v>
      </c>
      <c r="FZ32" s="4"/>
      <c r="GA32" s="4"/>
      <c r="GB32" s="4">
        <v>1</v>
      </c>
      <c r="GC32" s="4"/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19" t="str">
        <f>'[1]ересек топ'!B33</f>
        <v>Серғали Қуаныш</v>
      </c>
      <c r="C33" s="4">
        <v>1</v>
      </c>
      <c r="D33" s="4"/>
      <c r="E33" s="4"/>
      <c r="F33" s="4">
        <v>1</v>
      </c>
      <c r="G33" s="4"/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>
        <v>1</v>
      </c>
      <c r="S33" s="4"/>
      <c r="T33" s="4"/>
      <c r="U33" s="4"/>
      <c r="V33" s="4"/>
      <c r="W33" s="4">
        <v>1</v>
      </c>
      <c r="X33" s="4"/>
      <c r="Y33" s="4"/>
      <c r="Z33" s="4">
        <v>1</v>
      </c>
      <c r="AA33" s="4"/>
      <c r="AB33" s="4"/>
      <c r="AC33" s="4">
        <v>1</v>
      </c>
      <c r="AD33" s="4">
        <v>1</v>
      </c>
      <c r="AE33" s="4"/>
      <c r="AF33" s="4"/>
      <c r="AG33" s="4"/>
      <c r="AH33" s="4">
        <v>1</v>
      </c>
      <c r="AI33" s="4"/>
      <c r="AJ33" s="4"/>
      <c r="AK33" s="4">
        <v>1</v>
      </c>
      <c r="AL33" s="4"/>
      <c r="AM33" s="4">
        <v>1</v>
      </c>
      <c r="AN33" s="4"/>
      <c r="AO33" s="4"/>
      <c r="AP33" s="4"/>
      <c r="AQ33" s="4">
        <v>1</v>
      </c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/>
      <c r="BV33" s="4">
        <v>1</v>
      </c>
      <c r="BW33" s="4">
        <v>1</v>
      </c>
      <c r="BX33" s="4"/>
      <c r="BY33" s="4"/>
      <c r="BZ33" s="4">
        <v>1</v>
      </c>
      <c r="CA33" s="4"/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/>
      <c r="CT33" s="4">
        <v>1</v>
      </c>
      <c r="CU33" s="4"/>
      <c r="CV33" s="4"/>
      <c r="CW33" s="4">
        <v>1</v>
      </c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/>
      <c r="DL33" s="4">
        <v>1</v>
      </c>
      <c r="DM33" s="4"/>
      <c r="DN33" s="4"/>
      <c r="DO33" s="4">
        <v>1</v>
      </c>
      <c r="DP33" s="4"/>
      <c r="DQ33" s="4">
        <v>1</v>
      </c>
      <c r="DR33" s="4"/>
      <c r="DS33" s="4"/>
      <c r="DT33" s="4">
        <v>1</v>
      </c>
      <c r="DU33" s="4"/>
      <c r="DV33" s="4">
        <v>1</v>
      </c>
      <c r="DW33" s="4"/>
      <c r="DX33" s="4"/>
      <c r="DY33" s="4">
        <v>1</v>
      </c>
      <c r="DZ33" s="4"/>
      <c r="EA33" s="4"/>
      <c r="EB33" s="4"/>
      <c r="EC33" s="4"/>
      <c r="ED33" s="4">
        <v>1</v>
      </c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>
        <v>1</v>
      </c>
      <c r="FJ33" s="4"/>
      <c r="FK33" s="4"/>
      <c r="FL33" s="4"/>
      <c r="FM33" s="4">
        <v>1</v>
      </c>
      <c r="FN33" s="4"/>
      <c r="FO33" s="4">
        <v>1</v>
      </c>
      <c r="FP33" s="4"/>
      <c r="FQ33" s="4"/>
      <c r="FR33" s="4"/>
      <c r="FS33" s="4">
        <v>1</v>
      </c>
      <c r="FT33" s="4"/>
      <c r="FU33" s="4"/>
      <c r="FV33" s="4">
        <v>1</v>
      </c>
      <c r="FW33" s="4"/>
      <c r="FX33" s="4">
        <v>1</v>
      </c>
      <c r="FY33" s="4"/>
      <c r="FZ33" s="4"/>
      <c r="GA33" s="4">
        <v>1</v>
      </c>
      <c r="GB33" s="4"/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/>
      <c r="GL33" s="4">
        <v>1</v>
      </c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19" t="str">
        <f>'[1]ересек топ'!B34</f>
        <v>Хадыр Аяла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>
        <v>1</v>
      </c>
      <c r="AS34" s="4"/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/>
      <c r="DK34" s="4">
        <v>1</v>
      </c>
      <c r="DL34" s="4"/>
      <c r="DM34" s="4"/>
      <c r="DN34" s="4">
        <v>1</v>
      </c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4">
        <v>1</v>
      </c>
      <c r="FM34" s="4"/>
      <c r="FN34" s="4"/>
      <c r="FO34" s="4">
        <v>1</v>
      </c>
      <c r="FP34" s="4"/>
      <c r="FQ34" s="4"/>
      <c r="FR34" s="4"/>
      <c r="FS34" s="4">
        <v>1</v>
      </c>
      <c r="FT34" s="4"/>
      <c r="FU34" s="4">
        <v>1</v>
      </c>
      <c r="FV34" s="4"/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>
        <v>1</v>
      </c>
      <c r="GK34" s="4"/>
      <c r="GL34" s="4"/>
      <c r="GM34" s="4">
        <v>1</v>
      </c>
      <c r="GN34" s="4"/>
      <c r="GO34" s="4"/>
      <c r="GP34" s="4">
        <v>1</v>
      </c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19" t="str">
        <f>'[1]ересек топ'!B35</f>
        <v>Хабидолла Әмина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>
        <v>1</v>
      </c>
      <c r="AS35" s="4"/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/>
      <c r="DK35" s="4">
        <v>1</v>
      </c>
      <c r="DL35" s="4"/>
      <c r="DM35" s="4"/>
      <c r="DN35" s="4">
        <v>1</v>
      </c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23</v>
      </c>
      <c r="B36" s="19" t="str">
        <f>'[1]ересек топ'!B36</f>
        <v>Ерболұлы Елнар</v>
      </c>
      <c r="C36" s="4">
        <v>1</v>
      </c>
      <c r="D36" s="4"/>
      <c r="E36" s="4"/>
      <c r="F36" s="4"/>
      <c r="G36" s="4">
        <v>1</v>
      </c>
      <c r="H36" s="4"/>
      <c r="I36" s="4"/>
      <c r="J36" s="4">
        <v>1</v>
      </c>
      <c r="K36" s="4"/>
      <c r="L36" s="4"/>
      <c r="M36" s="4"/>
      <c r="N36" s="4">
        <v>1</v>
      </c>
      <c r="O36" s="4"/>
      <c r="P36" s="4">
        <v>1</v>
      </c>
      <c r="Q36" s="4"/>
      <c r="R36" s="4">
        <v>1</v>
      </c>
      <c r="S36" s="4"/>
      <c r="T36" s="4"/>
      <c r="U36" s="4"/>
      <c r="V36" s="4"/>
      <c r="W36" s="4">
        <v>1</v>
      </c>
      <c r="X36" s="4"/>
      <c r="Y36" s="4"/>
      <c r="Z36" s="4">
        <v>1</v>
      </c>
      <c r="AA36" s="4"/>
      <c r="AB36" s="4"/>
      <c r="AC36" s="4">
        <v>1</v>
      </c>
      <c r="AD36" s="4"/>
      <c r="AE36" s="4"/>
      <c r="AF36" s="4">
        <v>1</v>
      </c>
      <c r="AG36" s="4"/>
      <c r="AH36" s="4"/>
      <c r="AI36" s="4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/>
      <c r="AR36" s="4">
        <v>1</v>
      </c>
      <c r="AS36" s="4"/>
      <c r="AT36" s="4"/>
      <c r="AU36" s="4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/>
      <c r="BG36" s="4">
        <v>1</v>
      </c>
      <c r="BH36" s="4"/>
      <c r="BI36" s="4"/>
      <c r="BJ36" s="4">
        <v>1</v>
      </c>
      <c r="BK36" s="4"/>
      <c r="BL36" s="4"/>
      <c r="BM36" s="4">
        <v>1</v>
      </c>
      <c r="BN36" s="4"/>
      <c r="BO36" s="4"/>
      <c r="BP36" s="4">
        <v>1</v>
      </c>
      <c r="BQ36" s="4"/>
      <c r="BR36" s="4">
        <v>1</v>
      </c>
      <c r="BS36" s="4"/>
      <c r="BT36" s="4"/>
      <c r="BU36" s="4"/>
      <c r="BV36" s="4">
        <v>1</v>
      </c>
      <c r="BW36" s="4"/>
      <c r="BX36" s="4"/>
      <c r="BY36" s="4">
        <v>1</v>
      </c>
      <c r="BZ36" s="4"/>
      <c r="CA36" s="4">
        <v>1</v>
      </c>
      <c r="CB36" s="4"/>
      <c r="CC36" s="4"/>
      <c r="CD36" s="4"/>
      <c r="CE36" s="4">
        <v>1</v>
      </c>
      <c r="CF36" s="4"/>
      <c r="CG36" s="4"/>
      <c r="CH36" s="4">
        <v>1</v>
      </c>
      <c r="CI36" s="4"/>
      <c r="CJ36" s="4"/>
      <c r="CK36" s="4">
        <v>1</v>
      </c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/>
      <c r="CW36" s="4">
        <v>1</v>
      </c>
      <c r="CX36" s="4"/>
      <c r="CY36" s="4">
        <v>1</v>
      </c>
      <c r="CZ36" s="4"/>
      <c r="DA36" s="4"/>
      <c r="DB36" s="4"/>
      <c r="DC36" s="4">
        <v>1</v>
      </c>
      <c r="DD36" s="4"/>
      <c r="DE36" s="4"/>
      <c r="DF36" s="4">
        <v>1</v>
      </c>
      <c r="DG36" s="4"/>
      <c r="DH36" s="4"/>
      <c r="DI36" s="4">
        <v>1</v>
      </c>
      <c r="DJ36" s="4"/>
      <c r="DK36" s="4"/>
      <c r="DL36" s="4">
        <v>1</v>
      </c>
      <c r="DM36" s="4"/>
      <c r="DN36" s="4"/>
      <c r="DO36" s="4">
        <v>1</v>
      </c>
      <c r="DP36" s="4"/>
      <c r="DQ36" s="4"/>
      <c r="DR36" s="4">
        <v>1</v>
      </c>
      <c r="DS36" s="4"/>
      <c r="DT36" s="4"/>
      <c r="DU36" s="4">
        <v>1</v>
      </c>
      <c r="DV36" s="4">
        <v>1</v>
      </c>
      <c r="DW36" s="4"/>
      <c r="DX36" s="4"/>
      <c r="DY36" s="4"/>
      <c r="DZ36" s="4">
        <v>1</v>
      </c>
      <c r="EA36" s="4"/>
      <c r="EB36" s="4"/>
      <c r="EC36" s="4"/>
      <c r="ED36" s="4">
        <v>1</v>
      </c>
      <c r="EE36" s="4"/>
      <c r="EF36" s="4">
        <v>1</v>
      </c>
      <c r="EG36" s="4"/>
      <c r="EH36" s="4"/>
      <c r="EI36" s="4"/>
      <c r="EJ36" s="4">
        <v>1</v>
      </c>
      <c r="EK36" s="4">
        <v>1</v>
      </c>
      <c r="EL36" s="4"/>
      <c r="EM36" s="4"/>
      <c r="EN36" s="4"/>
      <c r="EO36" s="4">
        <v>1</v>
      </c>
      <c r="EP36" s="4"/>
      <c r="EQ36" s="4"/>
      <c r="ER36" s="4"/>
      <c r="ES36" s="4">
        <v>1</v>
      </c>
      <c r="ET36" s="4"/>
      <c r="EU36" s="4"/>
      <c r="EV36" s="4">
        <v>1</v>
      </c>
      <c r="EW36" s="4"/>
      <c r="EX36" s="4"/>
      <c r="EY36" s="4">
        <v>1</v>
      </c>
      <c r="EZ36" s="4"/>
      <c r="FA36" s="4"/>
      <c r="FB36" s="4">
        <v>1</v>
      </c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  <c r="FL36" s="4"/>
      <c r="FM36" s="4"/>
      <c r="FN36" s="4">
        <v>1</v>
      </c>
      <c r="FO36" s="4"/>
      <c r="FP36" s="4">
        <v>1</v>
      </c>
      <c r="FQ36" s="4"/>
      <c r="FR36" s="4"/>
      <c r="FS36" s="4">
        <v>1</v>
      </c>
      <c r="FT36" s="4"/>
      <c r="FU36" s="4"/>
      <c r="FV36" s="4"/>
      <c r="FW36" s="4">
        <v>1</v>
      </c>
      <c r="FX36" s="4"/>
      <c r="FY36" s="4">
        <v>1</v>
      </c>
      <c r="FZ36" s="4"/>
      <c r="GA36" s="4"/>
      <c r="GB36" s="4"/>
      <c r="GC36" s="4">
        <v>1</v>
      </c>
      <c r="GD36" s="4"/>
      <c r="GE36" s="4"/>
      <c r="GF36" s="4">
        <v>1</v>
      </c>
      <c r="GG36" s="4"/>
      <c r="GH36" s="4"/>
      <c r="GI36" s="4">
        <v>1</v>
      </c>
      <c r="GJ36" s="4"/>
      <c r="GK36" s="4"/>
      <c r="GL36" s="4">
        <v>1</v>
      </c>
      <c r="GM36" s="4"/>
      <c r="GN36" s="4"/>
      <c r="GO36" s="4">
        <v>1</v>
      </c>
      <c r="GP36" s="4"/>
      <c r="GQ36" s="4"/>
      <c r="GR36" s="4">
        <v>1</v>
      </c>
    </row>
    <row r="37" spans="1:254" ht="15.6" x14ac:dyDescent="0.3">
      <c r="A37" s="3">
        <v>24</v>
      </c>
      <c r="B37" s="19" t="str">
        <f>'[1]ересек топ'!B37</f>
        <v>Ермек Асылай</v>
      </c>
      <c r="C37" s="4">
        <v>1</v>
      </c>
      <c r="D37" s="4"/>
      <c r="E37" s="4"/>
      <c r="F37" s="4"/>
      <c r="G37" s="4">
        <v>1</v>
      </c>
      <c r="H37" s="4"/>
      <c r="I37" s="4"/>
      <c r="J37" s="4">
        <v>1</v>
      </c>
      <c r="K37" s="4"/>
      <c r="L37" s="4"/>
      <c r="M37" s="4"/>
      <c r="N37" s="4">
        <v>1</v>
      </c>
      <c r="O37" s="4"/>
      <c r="P37" s="4">
        <v>1</v>
      </c>
      <c r="Q37" s="4"/>
      <c r="R37" s="4">
        <v>1</v>
      </c>
      <c r="S37" s="4"/>
      <c r="T37" s="4"/>
      <c r="U37" s="4"/>
      <c r="V37" s="4">
        <v>1</v>
      </c>
      <c r="W37" s="4"/>
      <c r="X37" s="4"/>
      <c r="Y37" s="4"/>
      <c r="Z37" s="4">
        <v>1</v>
      </c>
      <c r="AA37" s="4"/>
      <c r="AB37" s="4"/>
      <c r="AC37" s="4">
        <v>1</v>
      </c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/>
      <c r="AR37" s="4">
        <v>1</v>
      </c>
      <c r="AS37" s="4"/>
      <c r="AT37" s="4">
        <v>1</v>
      </c>
      <c r="AU37" s="4"/>
      <c r="AV37" s="4"/>
      <c r="AW37" s="4"/>
      <c r="AX37" s="4">
        <v>1</v>
      </c>
      <c r="AY37" s="4"/>
      <c r="AZ37" s="4">
        <v>1</v>
      </c>
      <c r="BA37" s="4"/>
      <c r="BB37" s="4"/>
      <c r="BC37" s="4"/>
      <c r="BD37" s="4">
        <v>1</v>
      </c>
      <c r="BE37" s="4"/>
      <c r="BF37" s="4">
        <v>1</v>
      </c>
      <c r="BG37" s="4"/>
      <c r="BH37" s="4"/>
      <c r="BI37" s="4"/>
      <c r="BJ37" s="4">
        <v>1</v>
      </c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/>
      <c r="BV37" s="4">
        <v>1</v>
      </c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>
        <v>1</v>
      </c>
      <c r="CG37" s="4"/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/>
      <c r="CT37" s="4">
        <v>1</v>
      </c>
      <c r="CU37" s="4"/>
      <c r="CV37" s="4"/>
      <c r="CW37" s="4">
        <v>1</v>
      </c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>
        <v>1</v>
      </c>
      <c r="DU37" s="4"/>
      <c r="DV37" s="4"/>
      <c r="DW37" s="4"/>
      <c r="DX37" s="4"/>
      <c r="DY37" s="4"/>
      <c r="DZ37" s="4">
        <v>1</v>
      </c>
      <c r="EA37" s="4"/>
      <c r="EB37" s="4"/>
      <c r="EC37" s="4"/>
      <c r="ED37" s="4">
        <v>1</v>
      </c>
      <c r="EE37" s="4"/>
      <c r="EF37" s="4">
        <v>1</v>
      </c>
      <c r="EG37" s="4"/>
      <c r="EH37" s="4"/>
      <c r="EI37" s="4">
        <v>1</v>
      </c>
      <c r="EJ37" s="4"/>
      <c r="EK37" s="4">
        <v>1</v>
      </c>
      <c r="EL37" s="4"/>
      <c r="EM37" s="4"/>
      <c r="EN37" s="4"/>
      <c r="EO37" s="4">
        <v>1</v>
      </c>
      <c r="EP37" s="4"/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>
        <v>1</v>
      </c>
      <c r="FK37" s="4"/>
      <c r="FL37" s="4"/>
      <c r="FM37" s="4">
        <v>1</v>
      </c>
      <c r="FN37" s="4"/>
      <c r="FO37" s="4"/>
      <c r="FP37" s="4">
        <v>1</v>
      </c>
      <c r="FQ37" s="4"/>
      <c r="FR37" s="4"/>
      <c r="FS37" s="4">
        <v>1</v>
      </c>
      <c r="FT37" s="4"/>
      <c r="FU37" s="4"/>
      <c r="FV37" s="4"/>
      <c r="FW37" s="4">
        <v>1</v>
      </c>
      <c r="FX37" s="4"/>
      <c r="FY37" s="4">
        <v>1</v>
      </c>
      <c r="FZ37" s="4"/>
      <c r="GA37" s="4"/>
      <c r="GB37" s="4">
        <v>1</v>
      </c>
      <c r="GC37" s="4"/>
      <c r="GD37" s="4"/>
      <c r="GE37" s="4"/>
      <c r="GF37" s="4">
        <v>1</v>
      </c>
      <c r="GG37" s="4"/>
      <c r="GH37" s="4">
        <v>1</v>
      </c>
      <c r="GI37" s="4"/>
      <c r="GJ37" s="4"/>
      <c r="GK37" s="4">
        <v>1</v>
      </c>
      <c r="GL37" s="4"/>
      <c r="GM37" s="4"/>
      <c r="GN37" s="4"/>
      <c r="GO37" s="4">
        <v>1</v>
      </c>
      <c r="GP37" s="4"/>
      <c r="GQ37" s="4"/>
      <c r="GR37" s="4">
        <v>1</v>
      </c>
    </row>
    <row r="38" spans="1:254" ht="15.6" x14ac:dyDescent="0.3">
      <c r="A38" s="3">
        <v>25</v>
      </c>
      <c r="B38" s="60" t="s">
        <v>1384</v>
      </c>
      <c r="C38" s="4">
        <v>1</v>
      </c>
      <c r="D38" s="4"/>
      <c r="E38" s="4"/>
      <c r="F38" s="4"/>
      <c r="G38" s="4">
        <v>1</v>
      </c>
      <c r="H38" s="4"/>
      <c r="I38" s="4"/>
      <c r="J38" s="4">
        <v>1</v>
      </c>
      <c r="K38" s="4"/>
      <c r="L38" s="4"/>
      <c r="M38" s="4"/>
      <c r="N38" s="4">
        <v>1</v>
      </c>
      <c r="O38" s="4"/>
      <c r="P38" s="4">
        <v>1</v>
      </c>
      <c r="Q38" s="4"/>
      <c r="R38" s="4"/>
      <c r="S38" s="4">
        <v>1</v>
      </c>
      <c r="T38" s="4"/>
      <c r="U38" s="4"/>
      <c r="V38" s="4">
        <v>1</v>
      </c>
      <c r="W38" s="4"/>
      <c r="X38" s="4"/>
      <c r="Y38" s="4">
        <v>1</v>
      </c>
      <c r="Z38" s="4"/>
      <c r="AA38" s="4"/>
      <c r="AB38" s="4"/>
      <c r="AC38" s="4">
        <v>1</v>
      </c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>
        <v>1</v>
      </c>
      <c r="BG38" s="4"/>
      <c r="BH38" s="4"/>
      <c r="BI38" s="4">
        <v>1</v>
      </c>
      <c r="BJ38" s="4"/>
      <c r="BK38" s="4"/>
      <c r="BL38" s="4"/>
      <c r="BM38" s="4">
        <v>1</v>
      </c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/>
      <c r="CK38" s="4">
        <v>1</v>
      </c>
      <c r="CL38" s="4"/>
      <c r="CM38" s="4">
        <v>1</v>
      </c>
      <c r="CN38" s="4"/>
      <c r="CO38" s="4"/>
      <c r="CP38" s="4"/>
      <c r="CQ38" s="4">
        <v>1</v>
      </c>
      <c r="CR38" s="4"/>
      <c r="CS38" s="4"/>
      <c r="CT38" s="4">
        <v>1</v>
      </c>
      <c r="CU38" s="4">
        <v>1</v>
      </c>
      <c r="CV38" s="4"/>
      <c r="CW38" s="4"/>
      <c r="CX38" s="4"/>
      <c r="CY38" s="4"/>
      <c r="CZ38" s="4">
        <v>1</v>
      </c>
      <c r="DA38" s="4"/>
      <c r="DB38" s="4">
        <v>1</v>
      </c>
      <c r="DC38" s="4"/>
      <c r="DD38" s="4"/>
      <c r="DE38" s="4">
        <v>1</v>
      </c>
      <c r="DF38" s="4"/>
      <c r="DG38" s="4"/>
      <c r="DH38" s="4"/>
      <c r="DI38" s="4">
        <v>1</v>
      </c>
      <c r="DJ38" s="4"/>
      <c r="DK38" s="4"/>
      <c r="DL38" s="4">
        <v>1</v>
      </c>
      <c r="DM38" s="4">
        <v>1</v>
      </c>
      <c r="DN38" s="4"/>
      <c r="DO38" s="4"/>
      <c r="DP38" s="4"/>
      <c r="DQ38" s="4"/>
      <c r="DR38" s="4">
        <v>1</v>
      </c>
      <c r="DS38" s="4"/>
      <c r="DT38" s="4">
        <v>1</v>
      </c>
      <c r="DU38" s="4"/>
      <c r="DV38" s="4">
        <v>1</v>
      </c>
      <c r="DW38" s="4"/>
      <c r="DX38" s="4"/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>
        <v>1</v>
      </c>
      <c r="EJ38" s="4"/>
      <c r="EK38" s="4"/>
      <c r="EL38" s="4">
        <v>1</v>
      </c>
      <c r="EM38" s="4"/>
      <c r="EN38" s="4"/>
      <c r="EO38" s="4"/>
      <c r="EP38" s="4">
        <v>1</v>
      </c>
      <c r="EQ38" s="4"/>
      <c r="ER38" s="4"/>
      <c r="ES38" s="4">
        <v>1</v>
      </c>
      <c r="ET38" s="4">
        <v>1</v>
      </c>
      <c r="EU38" s="4"/>
      <c r="EV38" s="4"/>
      <c r="EW38" s="4"/>
      <c r="EX38" s="4"/>
      <c r="EY38" s="4">
        <v>1</v>
      </c>
      <c r="EZ38" s="4"/>
      <c r="FA38" s="4"/>
      <c r="FB38" s="4">
        <v>1</v>
      </c>
      <c r="FC38" s="4"/>
      <c r="FD38" s="4"/>
      <c r="FE38" s="4">
        <v>1</v>
      </c>
      <c r="FF38" s="4">
        <v>1</v>
      </c>
      <c r="FG38" s="4"/>
      <c r="FH38" s="4"/>
      <c r="FI38" s="4"/>
      <c r="FJ38" s="4">
        <v>1</v>
      </c>
      <c r="FK38" s="4"/>
      <c r="FL38" s="4"/>
      <c r="FM38" s="4">
        <v>1</v>
      </c>
      <c r="FN38" s="4"/>
      <c r="FO38" s="4"/>
      <c r="FP38" s="4"/>
      <c r="FQ38" s="4">
        <v>1</v>
      </c>
      <c r="FR38" s="4"/>
      <c r="FS38" s="4"/>
      <c r="FT38" s="4">
        <v>1</v>
      </c>
      <c r="FU38" s="4"/>
      <c r="FV38" s="4"/>
      <c r="FW38" s="4">
        <v>1</v>
      </c>
      <c r="FX38" s="4"/>
      <c r="FY38" s="4">
        <v>1</v>
      </c>
      <c r="FZ38" s="4"/>
      <c r="GA38" s="4"/>
      <c r="GB38" s="4"/>
      <c r="GC38" s="4">
        <v>1</v>
      </c>
      <c r="GD38" s="4"/>
      <c r="GE38" s="4"/>
      <c r="GF38" s="4">
        <v>1</v>
      </c>
      <c r="GG38" s="4"/>
      <c r="GH38" s="4"/>
      <c r="GI38" s="4">
        <v>1</v>
      </c>
      <c r="GJ38" s="4"/>
      <c r="GK38" s="4"/>
      <c r="GL38" s="4">
        <v>1</v>
      </c>
      <c r="GM38" s="4"/>
      <c r="GN38" s="4"/>
      <c r="GO38" s="4">
        <v>1</v>
      </c>
      <c r="GP38" s="4"/>
      <c r="GQ38" s="4"/>
      <c r="GR38" s="4">
        <v>1</v>
      </c>
    </row>
    <row r="39" spans="1:254" x14ac:dyDescent="0.3">
      <c r="A39" s="71" t="s">
        <v>278</v>
      </c>
      <c r="B39" s="72"/>
      <c r="C39" s="3">
        <f>SUM(C14:C38)</f>
        <v>20</v>
      </c>
      <c r="D39" s="3">
        <f t="shared" ref="D39:T39" si="0">SUM(D14:D38)</f>
        <v>5</v>
      </c>
      <c r="E39" s="3">
        <f t="shared" si="0"/>
        <v>0</v>
      </c>
      <c r="F39" s="3">
        <f t="shared" si="0"/>
        <v>16</v>
      </c>
      <c r="G39" s="3">
        <f t="shared" si="0"/>
        <v>9</v>
      </c>
      <c r="H39" s="3">
        <f t="shared" si="0"/>
        <v>0</v>
      </c>
      <c r="I39" s="3">
        <f t="shared" si="0"/>
        <v>15</v>
      </c>
      <c r="J39" s="3">
        <f t="shared" si="0"/>
        <v>10</v>
      </c>
      <c r="K39" s="3">
        <f t="shared" si="0"/>
        <v>0</v>
      </c>
      <c r="L39" s="3">
        <f t="shared" si="0"/>
        <v>9</v>
      </c>
      <c r="M39" s="3">
        <f t="shared" si="0"/>
        <v>12</v>
      </c>
      <c r="N39" s="3">
        <f t="shared" si="0"/>
        <v>4</v>
      </c>
      <c r="O39" s="3">
        <f t="shared" si="0"/>
        <v>10</v>
      </c>
      <c r="P39" s="3">
        <f t="shared" si="0"/>
        <v>15</v>
      </c>
      <c r="Q39" s="3">
        <f t="shared" si="0"/>
        <v>0</v>
      </c>
      <c r="R39" s="3">
        <f t="shared" si="0"/>
        <v>15</v>
      </c>
      <c r="S39" s="3">
        <f t="shared" si="0"/>
        <v>9</v>
      </c>
      <c r="T39" s="3">
        <f t="shared" si="0"/>
        <v>1</v>
      </c>
      <c r="U39" s="3">
        <f t="shared" ref="U39:BV39" si="1">SUM(U14:U38)</f>
        <v>14</v>
      </c>
      <c r="V39" s="3">
        <f t="shared" si="1"/>
        <v>3</v>
      </c>
      <c r="W39" s="3">
        <f t="shared" si="1"/>
        <v>8</v>
      </c>
      <c r="X39" s="3">
        <f t="shared" si="1"/>
        <v>9</v>
      </c>
      <c r="Y39" s="3">
        <f t="shared" si="1"/>
        <v>9</v>
      </c>
      <c r="Z39" s="3">
        <f t="shared" si="1"/>
        <v>7</v>
      </c>
      <c r="AA39" s="3">
        <f t="shared" si="1"/>
        <v>10</v>
      </c>
      <c r="AB39" s="3">
        <f t="shared" si="1"/>
        <v>9</v>
      </c>
      <c r="AC39" s="3">
        <f t="shared" si="1"/>
        <v>6</v>
      </c>
      <c r="AD39" s="3">
        <f t="shared" si="1"/>
        <v>15</v>
      </c>
      <c r="AE39" s="3">
        <f t="shared" si="1"/>
        <v>7</v>
      </c>
      <c r="AF39" s="3">
        <f t="shared" si="1"/>
        <v>3</v>
      </c>
      <c r="AG39" s="3">
        <f t="shared" si="1"/>
        <v>14</v>
      </c>
      <c r="AH39" s="3">
        <f t="shared" si="1"/>
        <v>8</v>
      </c>
      <c r="AI39" s="3">
        <f t="shared" si="1"/>
        <v>3</v>
      </c>
      <c r="AJ39" s="3">
        <f t="shared" si="1"/>
        <v>8</v>
      </c>
      <c r="AK39" s="3">
        <f t="shared" si="1"/>
        <v>12</v>
      </c>
      <c r="AL39" s="3">
        <f t="shared" si="1"/>
        <v>5</v>
      </c>
      <c r="AM39" s="3">
        <f t="shared" si="1"/>
        <v>12</v>
      </c>
      <c r="AN39" s="3">
        <f t="shared" si="1"/>
        <v>6</v>
      </c>
      <c r="AO39" s="3">
        <f t="shared" si="1"/>
        <v>7</v>
      </c>
      <c r="AP39" s="3">
        <f t="shared" si="1"/>
        <v>8</v>
      </c>
      <c r="AQ39" s="3">
        <f t="shared" si="1"/>
        <v>10</v>
      </c>
      <c r="AR39" s="3">
        <f t="shared" si="1"/>
        <v>10</v>
      </c>
      <c r="AS39" s="3">
        <f t="shared" si="1"/>
        <v>6</v>
      </c>
      <c r="AT39" s="3">
        <f t="shared" si="1"/>
        <v>11</v>
      </c>
      <c r="AU39" s="3">
        <f t="shared" si="1"/>
        <v>5</v>
      </c>
      <c r="AV39" s="3">
        <f t="shared" si="1"/>
        <v>5</v>
      </c>
      <c r="AW39" s="3">
        <f t="shared" si="1"/>
        <v>8</v>
      </c>
      <c r="AX39" s="3">
        <f t="shared" si="1"/>
        <v>12</v>
      </c>
      <c r="AY39" s="3">
        <f t="shared" si="1"/>
        <v>7</v>
      </c>
      <c r="AZ39" s="3">
        <f t="shared" si="1"/>
        <v>11</v>
      </c>
      <c r="BA39" s="3">
        <f t="shared" si="1"/>
        <v>7</v>
      </c>
      <c r="BB39" s="3">
        <f t="shared" si="1"/>
        <v>8</v>
      </c>
      <c r="BC39" s="3">
        <f t="shared" si="1"/>
        <v>9</v>
      </c>
      <c r="BD39" s="3">
        <f t="shared" si="1"/>
        <v>8</v>
      </c>
      <c r="BE39" s="3">
        <f t="shared" si="1"/>
        <v>13</v>
      </c>
      <c r="BF39" s="3">
        <f t="shared" si="1"/>
        <v>7</v>
      </c>
      <c r="BG39" s="3">
        <f t="shared" si="1"/>
        <v>5</v>
      </c>
      <c r="BH39" s="3">
        <f t="shared" si="1"/>
        <v>12</v>
      </c>
      <c r="BI39" s="3">
        <f t="shared" si="1"/>
        <v>11</v>
      </c>
      <c r="BJ39" s="3">
        <f t="shared" si="1"/>
        <v>3</v>
      </c>
      <c r="BK39" s="3">
        <f t="shared" si="1"/>
        <v>15</v>
      </c>
      <c r="BL39" s="3">
        <f t="shared" si="1"/>
        <v>8</v>
      </c>
      <c r="BM39" s="3">
        <f t="shared" si="1"/>
        <v>2</v>
      </c>
      <c r="BN39" s="3">
        <f t="shared" si="1"/>
        <v>9</v>
      </c>
      <c r="BO39" s="3">
        <f t="shared" si="1"/>
        <v>12</v>
      </c>
      <c r="BP39" s="3">
        <f t="shared" si="1"/>
        <v>4</v>
      </c>
      <c r="BQ39" s="3">
        <f t="shared" si="1"/>
        <v>11</v>
      </c>
      <c r="BR39" s="3">
        <f t="shared" si="1"/>
        <v>14</v>
      </c>
      <c r="BS39" s="3">
        <f t="shared" si="1"/>
        <v>2</v>
      </c>
      <c r="BT39" s="3">
        <f t="shared" si="1"/>
        <v>7</v>
      </c>
      <c r="BU39" s="3">
        <f t="shared" si="1"/>
        <v>8</v>
      </c>
      <c r="BV39" s="3">
        <f t="shared" si="1"/>
        <v>10</v>
      </c>
      <c r="BW39" s="3">
        <f t="shared" ref="BW39:CA39" si="2">SUM(BW14:BW38)</f>
        <v>15</v>
      </c>
      <c r="BX39" s="3">
        <f t="shared" si="2"/>
        <v>7</v>
      </c>
      <c r="BY39" s="3">
        <f t="shared" si="2"/>
        <v>3</v>
      </c>
      <c r="BZ39" s="3">
        <f t="shared" si="2"/>
        <v>14</v>
      </c>
      <c r="CA39" s="3">
        <f t="shared" si="2"/>
        <v>10</v>
      </c>
      <c r="CB39" s="3">
        <f t="shared" ref="CB39:DR39" si="3">SUM(CB14:CB38)</f>
        <v>1</v>
      </c>
      <c r="CC39" s="3">
        <f t="shared" si="3"/>
        <v>9</v>
      </c>
      <c r="CD39" s="3">
        <f t="shared" si="3"/>
        <v>11</v>
      </c>
      <c r="CE39" s="3">
        <f t="shared" si="3"/>
        <v>5</v>
      </c>
      <c r="CF39" s="3">
        <f t="shared" si="3"/>
        <v>12</v>
      </c>
      <c r="CG39" s="3">
        <f t="shared" si="3"/>
        <v>11</v>
      </c>
      <c r="CH39" s="3">
        <f t="shared" si="3"/>
        <v>2</v>
      </c>
      <c r="CI39" s="3">
        <f t="shared" si="3"/>
        <v>10</v>
      </c>
      <c r="CJ39" s="3">
        <f t="shared" si="3"/>
        <v>10</v>
      </c>
      <c r="CK39" s="3">
        <f t="shared" si="3"/>
        <v>5</v>
      </c>
      <c r="CL39" s="3">
        <f t="shared" si="3"/>
        <v>11</v>
      </c>
      <c r="CM39" s="3">
        <f t="shared" si="3"/>
        <v>7</v>
      </c>
      <c r="CN39" s="3">
        <f t="shared" si="3"/>
        <v>7</v>
      </c>
      <c r="CO39" s="3">
        <f t="shared" si="3"/>
        <v>14</v>
      </c>
      <c r="CP39" s="3">
        <f t="shared" si="3"/>
        <v>7</v>
      </c>
      <c r="CQ39" s="3">
        <f t="shared" si="3"/>
        <v>4</v>
      </c>
      <c r="CR39" s="3">
        <f t="shared" si="3"/>
        <v>11</v>
      </c>
      <c r="CS39" s="3">
        <f t="shared" si="3"/>
        <v>7</v>
      </c>
      <c r="CT39" s="3">
        <f t="shared" si="3"/>
        <v>7</v>
      </c>
      <c r="CU39" s="3">
        <f t="shared" si="3"/>
        <v>9</v>
      </c>
      <c r="CV39" s="3">
        <f t="shared" si="3"/>
        <v>8</v>
      </c>
      <c r="CW39" s="3">
        <f t="shared" si="3"/>
        <v>8</v>
      </c>
      <c r="CX39" s="3">
        <f t="shared" si="3"/>
        <v>12</v>
      </c>
      <c r="CY39" s="3">
        <f t="shared" si="3"/>
        <v>12</v>
      </c>
      <c r="CZ39" s="3">
        <f t="shared" si="3"/>
        <v>1</v>
      </c>
      <c r="DA39" s="3">
        <f t="shared" si="3"/>
        <v>8</v>
      </c>
      <c r="DB39" s="3">
        <f t="shared" si="3"/>
        <v>10</v>
      </c>
      <c r="DC39" s="3">
        <f t="shared" si="3"/>
        <v>7</v>
      </c>
      <c r="DD39" s="3">
        <f t="shared" si="3"/>
        <v>12</v>
      </c>
      <c r="DE39" s="3">
        <f t="shared" si="3"/>
        <v>12</v>
      </c>
      <c r="DF39" s="3">
        <f t="shared" si="3"/>
        <v>1</v>
      </c>
      <c r="DG39" s="3">
        <f t="shared" si="3"/>
        <v>14</v>
      </c>
      <c r="DH39" s="3">
        <f t="shared" si="3"/>
        <v>7</v>
      </c>
      <c r="DI39" s="3">
        <f t="shared" si="3"/>
        <v>4</v>
      </c>
      <c r="DJ39" s="3">
        <f t="shared" si="3"/>
        <v>11</v>
      </c>
      <c r="DK39" s="3">
        <f t="shared" si="3"/>
        <v>5</v>
      </c>
      <c r="DL39" s="3">
        <f t="shared" si="3"/>
        <v>10</v>
      </c>
      <c r="DM39" s="3">
        <f t="shared" si="3"/>
        <v>7</v>
      </c>
      <c r="DN39" s="3">
        <f t="shared" si="3"/>
        <v>9</v>
      </c>
      <c r="DO39" s="3">
        <f t="shared" si="3"/>
        <v>9</v>
      </c>
      <c r="DP39" s="3">
        <f t="shared" si="3"/>
        <v>7</v>
      </c>
      <c r="DQ39" s="3">
        <f t="shared" si="3"/>
        <v>9</v>
      </c>
      <c r="DR39" s="3">
        <f t="shared" si="3"/>
        <v>9</v>
      </c>
      <c r="DS39" s="3">
        <f t="shared" ref="DS39:FZ39" si="4">SUM(DS14:DS38)</f>
        <v>9</v>
      </c>
      <c r="DT39" s="3">
        <f t="shared" si="4"/>
        <v>11</v>
      </c>
      <c r="DU39" s="3">
        <f t="shared" si="4"/>
        <v>5</v>
      </c>
      <c r="DV39" s="3">
        <f t="shared" si="4"/>
        <v>18</v>
      </c>
      <c r="DW39" s="3">
        <f t="shared" si="4"/>
        <v>6</v>
      </c>
      <c r="DX39" s="3">
        <f t="shared" si="4"/>
        <v>0</v>
      </c>
      <c r="DY39" s="3">
        <f t="shared" si="4"/>
        <v>13</v>
      </c>
      <c r="DZ39" s="3">
        <f t="shared" si="4"/>
        <v>11</v>
      </c>
      <c r="EA39" s="3">
        <f t="shared" si="4"/>
        <v>1</v>
      </c>
      <c r="EB39" s="3">
        <f t="shared" si="4"/>
        <v>8</v>
      </c>
      <c r="EC39" s="3">
        <f t="shared" si="4"/>
        <v>6</v>
      </c>
      <c r="ED39" s="3">
        <f t="shared" si="4"/>
        <v>11</v>
      </c>
      <c r="EE39" s="3">
        <f t="shared" si="4"/>
        <v>12</v>
      </c>
      <c r="EF39" s="3">
        <f t="shared" si="4"/>
        <v>12</v>
      </c>
      <c r="EG39" s="3">
        <f t="shared" si="4"/>
        <v>1</v>
      </c>
      <c r="EH39" s="3">
        <f t="shared" si="4"/>
        <v>7</v>
      </c>
      <c r="EI39" s="3">
        <f t="shared" si="4"/>
        <v>14</v>
      </c>
      <c r="EJ39" s="3">
        <f t="shared" si="4"/>
        <v>4</v>
      </c>
      <c r="EK39" s="3">
        <f t="shared" si="4"/>
        <v>20</v>
      </c>
      <c r="EL39" s="3">
        <f t="shared" si="4"/>
        <v>5</v>
      </c>
      <c r="EM39" s="3">
        <f t="shared" si="4"/>
        <v>0</v>
      </c>
      <c r="EN39" s="3">
        <f t="shared" si="4"/>
        <v>14</v>
      </c>
      <c r="EO39" s="3">
        <f t="shared" si="4"/>
        <v>10</v>
      </c>
      <c r="EP39" s="3">
        <f t="shared" si="4"/>
        <v>1</v>
      </c>
      <c r="EQ39" s="3">
        <f t="shared" si="4"/>
        <v>9</v>
      </c>
      <c r="ER39" s="3">
        <f t="shared" si="4"/>
        <v>12</v>
      </c>
      <c r="ES39" s="3">
        <f t="shared" si="4"/>
        <v>4</v>
      </c>
      <c r="ET39" s="3">
        <f t="shared" si="4"/>
        <v>10</v>
      </c>
      <c r="EU39" s="3">
        <f t="shared" si="4"/>
        <v>10</v>
      </c>
      <c r="EV39" s="3">
        <f t="shared" si="4"/>
        <v>5</v>
      </c>
      <c r="EW39" s="3">
        <f t="shared" si="4"/>
        <v>10</v>
      </c>
      <c r="EX39" s="3">
        <f t="shared" si="4"/>
        <v>8</v>
      </c>
      <c r="EY39" s="3">
        <f t="shared" si="4"/>
        <v>7</v>
      </c>
      <c r="EZ39" s="3">
        <f t="shared" si="4"/>
        <v>6</v>
      </c>
      <c r="FA39" s="3">
        <f t="shared" si="4"/>
        <v>8</v>
      </c>
      <c r="FB39" s="3">
        <f t="shared" si="4"/>
        <v>11</v>
      </c>
      <c r="FC39" s="3">
        <f t="shared" si="4"/>
        <v>7</v>
      </c>
      <c r="FD39" s="3">
        <f t="shared" si="4"/>
        <v>11</v>
      </c>
      <c r="FE39" s="3">
        <f t="shared" si="4"/>
        <v>7</v>
      </c>
      <c r="FF39" s="3">
        <f t="shared" si="4"/>
        <v>11</v>
      </c>
      <c r="FG39" s="3">
        <f t="shared" si="4"/>
        <v>8</v>
      </c>
      <c r="FH39" s="3">
        <f t="shared" si="4"/>
        <v>6</v>
      </c>
      <c r="FI39" s="3">
        <f t="shared" si="4"/>
        <v>13</v>
      </c>
      <c r="FJ39" s="3">
        <f t="shared" si="4"/>
        <v>7</v>
      </c>
      <c r="FK39" s="3">
        <f t="shared" si="4"/>
        <v>5</v>
      </c>
      <c r="FL39" s="3">
        <f t="shared" si="4"/>
        <v>10</v>
      </c>
      <c r="FM39" s="3">
        <f t="shared" si="4"/>
        <v>12</v>
      </c>
      <c r="FN39" s="3">
        <f t="shared" si="4"/>
        <v>3</v>
      </c>
      <c r="FO39" s="3">
        <f t="shared" si="4"/>
        <v>14</v>
      </c>
      <c r="FP39" s="3">
        <f t="shared" si="4"/>
        <v>10</v>
      </c>
      <c r="FQ39" s="3">
        <f t="shared" si="4"/>
        <v>1</v>
      </c>
      <c r="FR39" s="3">
        <f t="shared" si="4"/>
        <v>0</v>
      </c>
      <c r="FS39" s="3">
        <f t="shared" si="4"/>
        <v>24</v>
      </c>
      <c r="FT39" s="3">
        <f t="shared" si="4"/>
        <v>1</v>
      </c>
      <c r="FU39" s="3">
        <f t="shared" si="4"/>
        <v>8</v>
      </c>
      <c r="FV39" s="3">
        <f t="shared" si="4"/>
        <v>7</v>
      </c>
      <c r="FW39" s="3">
        <f t="shared" si="4"/>
        <v>10</v>
      </c>
      <c r="FX39" s="3">
        <f t="shared" si="4"/>
        <v>14</v>
      </c>
      <c r="FY39" s="3">
        <f t="shared" si="4"/>
        <v>11</v>
      </c>
      <c r="FZ39" s="3">
        <f t="shared" si="4"/>
        <v>0</v>
      </c>
      <c r="GA39" s="3">
        <f t="shared" ref="GA39:GR39" si="5">SUM(GA14:GA38)</f>
        <v>12</v>
      </c>
      <c r="GB39" s="3">
        <f t="shared" si="5"/>
        <v>6</v>
      </c>
      <c r="GC39" s="3">
        <f t="shared" si="5"/>
        <v>7</v>
      </c>
      <c r="GD39" s="3">
        <f t="shared" si="5"/>
        <v>11</v>
      </c>
      <c r="GE39" s="3">
        <f t="shared" si="5"/>
        <v>5</v>
      </c>
      <c r="GF39" s="3">
        <f t="shared" si="5"/>
        <v>9</v>
      </c>
      <c r="GG39" s="3">
        <f t="shared" si="5"/>
        <v>7</v>
      </c>
      <c r="GH39" s="3">
        <f t="shared" si="5"/>
        <v>8</v>
      </c>
      <c r="GI39" s="3">
        <f t="shared" si="5"/>
        <v>10</v>
      </c>
      <c r="GJ39" s="3">
        <f t="shared" si="5"/>
        <v>9</v>
      </c>
      <c r="GK39" s="3">
        <f t="shared" si="5"/>
        <v>9</v>
      </c>
      <c r="GL39" s="3">
        <f t="shared" si="5"/>
        <v>7</v>
      </c>
      <c r="GM39" s="3">
        <f t="shared" si="5"/>
        <v>10</v>
      </c>
      <c r="GN39" s="3">
        <f t="shared" si="5"/>
        <v>8</v>
      </c>
      <c r="GO39" s="3">
        <f t="shared" si="5"/>
        <v>7</v>
      </c>
      <c r="GP39" s="3">
        <f t="shared" si="5"/>
        <v>14</v>
      </c>
      <c r="GQ39" s="3">
        <f t="shared" si="5"/>
        <v>8</v>
      </c>
      <c r="GR39" s="3">
        <f t="shared" si="5"/>
        <v>3</v>
      </c>
    </row>
    <row r="40" spans="1:254" ht="37.5" customHeight="1" x14ac:dyDescent="0.3">
      <c r="A40" s="73" t="s">
        <v>842</v>
      </c>
      <c r="B40" s="74"/>
      <c r="C40" s="10">
        <f>C39/25%</f>
        <v>80</v>
      </c>
      <c r="D40" s="10">
        <f t="shared" ref="D40:T40" si="6">D39/25%</f>
        <v>20</v>
      </c>
      <c r="E40" s="10">
        <f t="shared" si="6"/>
        <v>0</v>
      </c>
      <c r="F40" s="10">
        <f t="shared" si="6"/>
        <v>64</v>
      </c>
      <c r="G40" s="10">
        <f t="shared" si="6"/>
        <v>36</v>
      </c>
      <c r="H40" s="10">
        <f t="shared" si="6"/>
        <v>0</v>
      </c>
      <c r="I40" s="10">
        <f t="shared" si="6"/>
        <v>60</v>
      </c>
      <c r="J40" s="10">
        <f t="shared" si="6"/>
        <v>40</v>
      </c>
      <c r="K40" s="10">
        <f t="shared" si="6"/>
        <v>0</v>
      </c>
      <c r="L40" s="10">
        <f t="shared" si="6"/>
        <v>36</v>
      </c>
      <c r="M40" s="10">
        <f t="shared" si="6"/>
        <v>48</v>
      </c>
      <c r="N40" s="10">
        <f t="shared" si="6"/>
        <v>16</v>
      </c>
      <c r="O40" s="10">
        <f t="shared" si="6"/>
        <v>40</v>
      </c>
      <c r="P40" s="10">
        <f t="shared" si="6"/>
        <v>60</v>
      </c>
      <c r="Q40" s="10">
        <f t="shared" si="6"/>
        <v>0</v>
      </c>
      <c r="R40" s="10">
        <f t="shared" si="6"/>
        <v>60</v>
      </c>
      <c r="S40" s="10">
        <f t="shared" si="6"/>
        <v>36</v>
      </c>
      <c r="T40" s="10">
        <f t="shared" si="6"/>
        <v>4</v>
      </c>
      <c r="U40" s="10">
        <f t="shared" ref="U40:BV40" si="7">U39/25%</f>
        <v>56</v>
      </c>
      <c r="V40" s="10">
        <f t="shared" si="7"/>
        <v>12</v>
      </c>
      <c r="W40" s="10">
        <f t="shared" si="7"/>
        <v>32</v>
      </c>
      <c r="X40" s="10">
        <f t="shared" si="7"/>
        <v>36</v>
      </c>
      <c r="Y40" s="10">
        <f t="shared" si="7"/>
        <v>36</v>
      </c>
      <c r="Z40" s="10">
        <f t="shared" si="7"/>
        <v>28</v>
      </c>
      <c r="AA40" s="10">
        <f t="shared" si="7"/>
        <v>40</v>
      </c>
      <c r="AB40" s="10">
        <f t="shared" si="7"/>
        <v>36</v>
      </c>
      <c r="AC40" s="10">
        <f t="shared" si="7"/>
        <v>24</v>
      </c>
      <c r="AD40" s="10">
        <f t="shared" si="7"/>
        <v>60</v>
      </c>
      <c r="AE40" s="10">
        <f t="shared" si="7"/>
        <v>28</v>
      </c>
      <c r="AF40" s="10">
        <f t="shared" si="7"/>
        <v>12</v>
      </c>
      <c r="AG40" s="10">
        <f t="shared" si="7"/>
        <v>56</v>
      </c>
      <c r="AH40" s="10">
        <f t="shared" si="7"/>
        <v>32</v>
      </c>
      <c r="AI40" s="10">
        <f t="shared" si="7"/>
        <v>12</v>
      </c>
      <c r="AJ40" s="10">
        <f t="shared" si="7"/>
        <v>32</v>
      </c>
      <c r="AK40" s="10">
        <f t="shared" si="7"/>
        <v>48</v>
      </c>
      <c r="AL40" s="10">
        <f t="shared" si="7"/>
        <v>20</v>
      </c>
      <c r="AM40" s="10">
        <f t="shared" si="7"/>
        <v>48</v>
      </c>
      <c r="AN40" s="10">
        <f t="shared" si="7"/>
        <v>24</v>
      </c>
      <c r="AO40" s="10">
        <f t="shared" si="7"/>
        <v>28</v>
      </c>
      <c r="AP40" s="10">
        <f t="shared" si="7"/>
        <v>32</v>
      </c>
      <c r="AQ40" s="10">
        <f t="shared" si="7"/>
        <v>40</v>
      </c>
      <c r="AR40" s="10">
        <f t="shared" si="7"/>
        <v>40</v>
      </c>
      <c r="AS40" s="10">
        <f t="shared" si="7"/>
        <v>24</v>
      </c>
      <c r="AT40" s="10">
        <f t="shared" si="7"/>
        <v>44</v>
      </c>
      <c r="AU40" s="10">
        <f t="shared" si="7"/>
        <v>20</v>
      </c>
      <c r="AV40" s="10">
        <f t="shared" si="7"/>
        <v>20</v>
      </c>
      <c r="AW40" s="10">
        <f t="shared" si="7"/>
        <v>32</v>
      </c>
      <c r="AX40" s="10">
        <f t="shared" si="7"/>
        <v>48</v>
      </c>
      <c r="AY40" s="10">
        <f t="shared" si="7"/>
        <v>28</v>
      </c>
      <c r="AZ40" s="10">
        <f t="shared" si="7"/>
        <v>44</v>
      </c>
      <c r="BA40" s="10">
        <f t="shared" si="7"/>
        <v>28</v>
      </c>
      <c r="BB40" s="10">
        <f t="shared" si="7"/>
        <v>32</v>
      </c>
      <c r="BC40" s="10">
        <f t="shared" si="7"/>
        <v>36</v>
      </c>
      <c r="BD40" s="10">
        <f t="shared" si="7"/>
        <v>32</v>
      </c>
      <c r="BE40" s="10">
        <f t="shared" si="7"/>
        <v>52</v>
      </c>
      <c r="BF40" s="10">
        <f t="shared" si="7"/>
        <v>28</v>
      </c>
      <c r="BG40" s="10">
        <f t="shared" si="7"/>
        <v>20</v>
      </c>
      <c r="BH40" s="10">
        <f t="shared" si="7"/>
        <v>48</v>
      </c>
      <c r="BI40" s="10">
        <f t="shared" si="7"/>
        <v>44</v>
      </c>
      <c r="BJ40" s="10">
        <f t="shared" si="7"/>
        <v>12</v>
      </c>
      <c r="BK40" s="10">
        <f t="shared" si="7"/>
        <v>60</v>
      </c>
      <c r="BL40" s="10">
        <f t="shared" si="7"/>
        <v>32</v>
      </c>
      <c r="BM40" s="10">
        <f t="shared" si="7"/>
        <v>8</v>
      </c>
      <c r="BN40" s="10">
        <f t="shared" si="7"/>
        <v>36</v>
      </c>
      <c r="BO40" s="10">
        <f t="shared" si="7"/>
        <v>48</v>
      </c>
      <c r="BP40" s="10">
        <f t="shared" si="7"/>
        <v>16</v>
      </c>
      <c r="BQ40" s="10">
        <f t="shared" si="7"/>
        <v>44</v>
      </c>
      <c r="BR40" s="10">
        <f t="shared" si="7"/>
        <v>56</v>
      </c>
      <c r="BS40" s="10">
        <f t="shared" si="7"/>
        <v>8</v>
      </c>
      <c r="BT40" s="10">
        <f t="shared" si="7"/>
        <v>28</v>
      </c>
      <c r="BU40" s="10">
        <f t="shared" si="7"/>
        <v>32</v>
      </c>
      <c r="BV40" s="10">
        <f t="shared" si="7"/>
        <v>40</v>
      </c>
      <c r="BW40" s="10">
        <f t="shared" ref="BW40:CA40" si="8">BW39/25%</f>
        <v>60</v>
      </c>
      <c r="BX40" s="10">
        <f t="shared" si="8"/>
        <v>28</v>
      </c>
      <c r="BY40" s="10">
        <f t="shared" si="8"/>
        <v>12</v>
      </c>
      <c r="BZ40" s="10">
        <f t="shared" si="8"/>
        <v>56</v>
      </c>
      <c r="CA40" s="10">
        <f t="shared" si="8"/>
        <v>40</v>
      </c>
      <c r="CB40" s="10">
        <f t="shared" ref="CB40:DR40" si="9">CB39/25%</f>
        <v>4</v>
      </c>
      <c r="CC40" s="10">
        <f t="shared" si="9"/>
        <v>36</v>
      </c>
      <c r="CD40" s="10">
        <f t="shared" si="9"/>
        <v>44</v>
      </c>
      <c r="CE40" s="10">
        <f t="shared" si="9"/>
        <v>20</v>
      </c>
      <c r="CF40" s="10">
        <f t="shared" si="9"/>
        <v>48</v>
      </c>
      <c r="CG40" s="10">
        <f t="shared" si="9"/>
        <v>44</v>
      </c>
      <c r="CH40" s="10">
        <f t="shared" si="9"/>
        <v>8</v>
      </c>
      <c r="CI40" s="10">
        <f t="shared" si="9"/>
        <v>40</v>
      </c>
      <c r="CJ40" s="10">
        <f t="shared" si="9"/>
        <v>40</v>
      </c>
      <c r="CK40" s="10">
        <f t="shared" si="9"/>
        <v>20</v>
      </c>
      <c r="CL40" s="10">
        <f t="shared" si="9"/>
        <v>44</v>
      </c>
      <c r="CM40" s="10">
        <f t="shared" si="9"/>
        <v>28</v>
      </c>
      <c r="CN40" s="10">
        <f t="shared" si="9"/>
        <v>28</v>
      </c>
      <c r="CO40" s="10">
        <f t="shared" si="9"/>
        <v>56</v>
      </c>
      <c r="CP40" s="10">
        <f t="shared" si="9"/>
        <v>28</v>
      </c>
      <c r="CQ40" s="10">
        <f t="shared" si="9"/>
        <v>16</v>
      </c>
      <c r="CR40" s="10">
        <f t="shared" si="9"/>
        <v>44</v>
      </c>
      <c r="CS40" s="10">
        <f t="shared" si="9"/>
        <v>28</v>
      </c>
      <c r="CT40" s="10">
        <f t="shared" si="9"/>
        <v>28</v>
      </c>
      <c r="CU40" s="10">
        <f t="shared" si="9"/>
        <v>36</v>
      </c>
      <c r="CV40" s="10">
        <f t="shared" si="9"/>
        <v>32</v>
      </c>
      <c r="CW40" s="10">
        <f t="shared" si="9"/>
        <v>32</v>
      </c>
      <c r="CX40" s="10">
        <f t="shared" si="9"/>
        <v>48</v>
      </c>
      <c r="CY40" s="10">
        <f t="shared" si="9"/>
        <v>48</v>
      </c>
      <c r="CZ40" s="10">
        <f t="shared" si="9"/>
        <v>4</v>
      </c>
      <c r="DA40" s="10">
        <f t="shared" si="9"/>
        <v>32</v>
      </c>
      <c r="DB40" s="10">
        <f t="shared" si="9"/>
        <v>40</v>
      </c>
      <c r="DC40" s="10">
        <f t="shared" si="9"/>
        <v>28</v>
      </c>
      <c r="DD40" s="10">
        <f t="shared" si="9"/>
        <v>48</v>
      </c>
      <c r="DE40" s="10">
        <f t="shared" si="9"/>
        <v>48</v>
      </c>
      <c r="DF40" s="10">
        <f t="shared" si="9"/>
        <v>4</v>
      </c>
      <c r="DG40" s="10">
        <f t="shared" si="9"/>
        <v>56</v>
      </c>
      <c r="DH40" s="10">
        <f t="shared" si="9"/>
        <v>28</v>
      </c>
      <c r="DI40" s="10">
        <f t="shared" si="9"/>
        <v>16</v>
      </c>
      <c r="DJ40" s="10">
        <f t="shared" si="9"/>
        <v>44</v>
      </c>
      <c r="DK40" s="10">
        <f t="shared" si="9"/>
        <v>20</v>
      </c>
      <c r="DL40" s="10">
        <f t="shared" si="9"/>
        <v>40</v>
      </c>
      <c r="DM40" s="10">
        <f t="shared" si="9"/>
        <v>28</v>
      </c>
      <c r="DN40" s="10">
        <f t="shared" si="9"/>
        <v>36</v>
      </c>
      <c r="DO40" s="10">
        <f t="shared" si="9"/>
        <v>36</v>
      </c>
      <c r="DP40" s="10">
        <f t="shared" si="9"/>
        <v>28</v>
      </c>
      <c r="DQ40" s="10">
        <f t="shared" si="9"/>
        <v>36</v>
      </c>
      <c r="DR40" s="10">
        <f t="shared" si="9"/>
        <v>36</v>
      </c>
      <c r="DS40" s="10">
        <f t="shared" ref="DS40:FZ40" si="10">DS39/25%</f>
        <v>36</v>
      </c>
      <c r="DT40" s="10">
        <f t="shared" si="10"/>
        <v>44</v>
      </c>
      <c r="DU40" s="10">
        <f t="shared" si="10"/>
        <v>20</v>
      </c>
      <c r="DV40" s="10">
        <f t="shared" si="10"/>
        <v>72</v>
      </c>
      <c r="DW40" s="10">
        <f t="shared" si="10"/>
        <v>24</v>
      </c>
      <c r="DX40" s="10">
        <f t="shared" si="10"/>
        <v>0</v>
      </c>
      <c r="DY40" s="10">
        <f t="shared" si="10"/>
        <v>52</v>
      </c>
      <c r="DZ40" s="10">
        <f t="shared" si="10"/>
        <v>44</v>
      </c>
      <c r="EA40" s="10">
        <f t="shared" si="10"/>
        <v>4</v>
      </c>
      <c r="EB40" s="10">
        <f t="shared" si="10"/>
        <v>32</v>
      </c>
      <c r="EC40" s="10">
        <f t="shared" si="10"/>
        <v>24</v>
      </c>
      <c r="ED40" s="10">
        <f t="shared" si="10"/>
        <v>44</v>
      </c>
      <c r="EE40" s="10">
        <f t="shared" si="10"/>
        <v>48</v>
      </c>
      <c r="EF40" s="10">
        <f t="shared" si="10"/>
        <v>48</v>
      </c>
      <c r="EG40" s="10">
        <f t="shared" si="10"/>
        <v>4</v>
      </c>
      <c r="EH40" s="10">
        <f t="shared" si="10"/>
        <v>28</v>
      </c>
      <c r="EI40" s="10">
        <f t="shared" si="10"/>
        <v>56</v>
      </c>
      <c r="EJ40" s="10">
        <f t="shared" si="10"/>
        <v>16</v>
      </c>
      <c r="EK40" s="10">
        <f t="shared" si="10"/>
        <v>80</v>
      </c>
      <c r="EL40" s="10">
        <f t="shared" si="10"/>
        <v>20</v>
      </c>
      <c r="EM40" s="10">
        <f t="shared" si="10"/>
        <v>0</v>
      </c>
      <c r="EN40" s="10">
        <f t="shared" si="10"/>
        <v>56</v>
      </c>
      <c r="EO40" s="10">
        <f t="shared" si="10"/>
        <v>40</v>
      </c>
      <c r="EP40" s="10">
        <f t="shared" si="10"/>
        <v>4</v>
      </c>
      <c r="EQ40" s="10">
        <f t="shared" si="10"/>
        <v>36</v>
      </c>
      <c r="ER40" s="10">
        <f t="shared" si="10"/>
        <v>48</v>
      </c>
      <c r="ES40" s="10">
        <f t="shared" si="10"/>
        <v>16</v>
      </c>
      <c r="ET40" s="10">
        <f t="shared" si="10"/>
        <v>40</v>
      </c>
      <c r="EU40" s="10">
        <f t="shared" si="10"/>
        <v>40</v>
      </c>
      <c r="EV40" s="10">
        <f t="shared" si="10"/>
        <v>20</v>
      </c>
      <c r="EW40" s="10">
        <f t="shared" si="10"/>
        <v>40</v>
      </c>
      <c r="EX40" s="10">
        <f t="shared" si="10"/>
        <v>32</v>
      </c>
      <c r="EY40" s="10">
        <f t="shared" si="10"/>
        <v>28</v>
      </c>
      <c r="EZ40" s="10">
        <f t="shared" si="10"/>
        <v>24</v>
      </c>
      <c r="FA40" s="10">
        <f t="shared" si="10"/>
        <v>32</v>
      </c>
      <c r="FB40" s="10">
        <f t="shared" si="10"/>
        <v>44</v>
      </c>
      <c r="FC40" s="10">
        <f t="shared" si="10"/>
        <v>28</v>
      </c>
      <c r="FD40" s="10">
        <f t="shared" si="10"/>
        <v>44</v>
      </c>
      <c r="FE40" s="10">
        <f t="shared" si="10"/>
        <v>28</v>
      </c>
      <c r="FF40" s="10">
        <f t="shared" si="10"/>
        <v>44</v>
      </c>
      <c r="FG40" s="10">
        <f t="shared" si="10"/>
        <v>32</v>
      </c>
      <c r="FH40" s="10">
        <f t="shared" si="10"/>
        <v>24</v>
      </c>
      <c r="FI40" s="10">
        <f t="shared" si="10"/>
        <v>52</v>
      </c>
      <c r="FJ40" s="10">
        <f t="shared" si="10"/>
        <v>28</v>
      </c>
      <c r="FK40" s="10">
        <f t="shared" si="10"/>
        <v>20</v>
      </c>
      <c r="FL40" s="10">
        <f t="shared" si="10"/>
        <v>40</v>
      </c>
      <c r="FM40" s="10">
        <f t="shared" si="10"/>
        <v>48</v>
      </c>
      <c r="FN40" s="10">
        <f t="shared" si="10"/>
        <v>12</v>
      </c>
      <c r="FO40" s="10">
        <f t="shared" si="10"/>
        <v>56</v>
      </c>
      <c r="FP40" s="10">
        <f t="shared" si="10"/>
        <v>40</v>
      </c>
      <c r="FQ40" s="10">
        <f t="shared" si="10"/>
        <v>4</v>
      </c>
      <c r="FR40" s="10">
        <f t="shared" si="10"/>
        <v>0</v>
      </c>
      <c r="FS40" s="10">
        <f t="shared" si="10"/>
        <v>96</v>
      </c>
      <c r="FT40" s="10">
        <f t="shared" si="10"/>
        <v>4</v>
      </c>
      <c r="FU40" s="10">
        <f t="shared" si="10"/>
        <v>32</v>
      </c>
      <c r="FV40" s="10">
        <f t="shared" si="10"/>
        <v>28</v>
      </c>
      <c r="FW40" s="10">
        <f t="shared" si="10"/>
        <v>40</v>
      </c>
      <c r="FX40" s="10">
        <f t="shared" si="10"/>
        <v>56</v>
      </c>
      <c r="FY40" s="10">
        <f t="shared" si="10"/>
        <v>44</v>
      </c>
      <c r="FZ40" s="10">
        <f t="shared" si="10"/>
        <v>0</v>
      </c>
      <c r="GA40" s="10">
        <f t="shared" ref="GA40:GR40" si="11">GA39/25%</f>
        <v>48</v>
      </c>
      <c r="GB40" s="10">
        <f t="shared" si="11"/>
        <v>24</v>
      </c>
      <c r="GC40" s="10">
        <f t="shared" si="11"/>
        <v>28</v>
      </c>
      <c r="GD40" s="10">
        <f t="shared" si="11"/>
        <v>44</v>
      </c>
      <c r="GE40" s="10">
        <f t="shared" si="11"/>
        <v>20</v>
      </c>
      <c r="GF40" s="10">
        <f t="shared" si="11"/>
        <v>36</v>
      </c>
      <c r="GG40" s="10">
        <f t="shared" si="11"/>
        <v>28</v>
      </c>
      <c r="GH40" s="10">
        <f t="shared" si="11"/>
        <v>32</v>
      </c>
      <c r="GI40" s="10">
        <f t="shared" si="11"/>
        <v>40</v>
      </c>
      <c r="GJ40" s="10">
        <f t="shared" si="11"/>
        <v>36</v>
      </c>
      <c r="GK40" s="10">
        <f t="shared" si="11"/>
        <v>36</v>
      </c>
      <c r="GL40" s="10">
        <f t="shared" si="11"/>
        <v>28</v>
      </c>
      <c r="GM40" s="10">
        <f t="shared" si="11"/>
        <v>40</v>
      </c>
      <c r="GN40" s="10">
        <f t="shared" si="11"/>
        <v>32</v>
      </c>
      <c r="GO40" s="10">
        <f t="shared" si="11"/>
        <v>28</v>
      </c>
      <c r="GP40" s="10">
        <f t="shared" si="11"/>
        <v>56</v>
      </c>
      <c r="GQ40" s="10">
        <f t="shared" si="11"/>
        <v>32</v>
      </c>
      <c r="GR40" s="10">
        <f t="shared" si="11"/>
        <v>12</v>
      </c>
    </row>
    <row r="42" spans="1:254" x14ac:dyDescent="0.3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14.166666666666666</v>
      </c>
      <c r="E43" s="33">
        <f>(C40+F40+I40+L40+O40+R40)/6</f>
        <v>56.666666666666664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10</v>
      </c>
      <c r="E44" s="33">
        <f>(D40+G40+J40+M40+P40+S40)/6</f>
        <v>40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0.83333333333333337</v>
      </c>
      <c r="E45" s="33">
        <f>(E40+H40+K40+N40+Q40+T40)/6</f>
        <v>3.3333333333333335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24.999999999999996</v>
      </c>
      <c r="E46" s="34">
        <f>SUM(E43:E45)</f>
        <v>99.999999999999986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4" t="s">
        <v>56</v>
      </c>
      <c r="E47" s="104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11.666666666666666</v>
      </c>
      <c r="E48" s="33">
        <f>(U40+X40+AA40+AD40+AG40+AJ40)/6</f>
        <v>46.666666666666664</v>
      </c>
      <c r="F48" s="24">
        <f>G48/100*25</f>
        <v>7.6666666666666679</v>
      </c>
      <c r="G48" s="33">
        <f>(AM40+AP40+AS40+AV40+AY40+BB40)/6</f>
        <v>30.666666666666668</v>
      </c>
      <c r="H48" s="24">
        <f>I48/100*25</f>
        <v>11.166666666666666</v>
      </c>
      <c r="I48" s="33">
        <f>(BE40+BH40+BK40+BN40+BQ40+BT40)/6</f>
        <v>44.666666666666664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8</v>
      </c>
      <c r="E49" s="33">
        <f>(V40+Y40+AB40+AE40+AH40+AK40)/6</f>
        <v>32</v>
      </c>
      <c r="F49" s="24">
        <f>G49/100*25</f>
        <v>9.1666666666666661</v>
      </c>
      <c r="G49" s="33">
        <f>(AN40+AQ40+AT40+AW40+AZ40+BC40)/6</f>
        <v>36.666666666666664</v>
      </c>
      <c r="H49" s="24">
        <f>I49/100*25</f>
        <v>10</v>
      </c>
      <c r="I49" s="33">
        <f>(BF40+BI40+BL40+BO40+BR40+BU40)/6</f>
        <v>40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5.333333333333333</v>
      </c>
      <c r="E50" s="33">
        <f>(W40+Z40+AC40+AF40+AI40+AL40)/6</f>
        <v>21.333333333333332</v>
      </c>
      <c r="F50" s="24">
        <f>G50/100*25</f>
        <v>8.1666666666666661</v>
      </c>
      <c r="G50" s="33">
        <f>(AO40+AR40+AU40+AX40+BA40+BD40)/6</f>
        <v>32.666666666666664</v>
      </c>
      <c r="H50" s="24">
        <f>I50/100*25</f>
        <v>4.333333333333333</v>
      </c>
      <c r="I50" s="33">
        <f>(BG40+BJ40+BM40+BP40+BS40+BV40)/6</f>
        <v>17.333333333333332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24.999999999999996</v>
      </c>
      <c r="E51" s="34">
        <f t="shared" si="12"/>
        <v>99.999999999999986</v>
      </c>
      <c r="F51" s="34">
        <f t="shared" si="12"/>
        <v>25</v>
      </c>
      <c r="G51" s="35">
        <f t="shared" si="12"/>
        <v>100</v>
      </c>
      <c r="H51" s="34">
        <f t="shared" si="12"/>
        <v>25.499999999999996</v>
      </c>
      <c r="I51" s="34">
        <f t="shared" si="12"/>
        <v>101.99999999999999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11.833333333333334</v>
      </c>
      <c r="E52" s="33">
        <f>(BW40+BZ40+CC40+CF40+CI40+CL40)/6</f>
        <v>47.333333333333336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9.3333333333333339</v>
      </c>
      <c r="E53" s="33">
        <f>(BX40+CA40+CD40+CG40+CJ40+CM40)/6</f>
        <v>37.333333333333336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3.8333333333333339</v>
      </c>
      <c r="E54" s="33">
        <f>(BY40+CB40+CE40+CH40+CK40+CN40)/6</f>
        <v>15.333333333333334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4" t="s">
        <v>159</v>
      </c>
      <c r="E56" s="104"/>
      <c r="F56" s="88" t="s">
        <v>116</v>
      </c>
      <c r="G56" s="89"/>
      <c r="H56" s="92" t="s">
        <v>174</v>
      </c>
      <c r="I56" s="93"/>
      <c r="J56" s="65" t="s">
        <v>186</v>
      </c>
      <c r="K56" s="65"/>
      <c r="L56" s="65" t="s">
        <v>117</v>
      </c>
      <c r="M56" s="65"/>
    </row>
    <row r="57" spans="2:13" x14ac:dyDescent="0.3">
      <c r="B57" s="4" t="s">
        <v>812</v>
      </c>
      <c r="C57" s="28" t="s">
        <v>833</v>
      </c>
      <c r="D57" s="24">
        <f>E57/100*25</f>
        <v>11</v>
      </c>
      <c r="E57" s="33">
        <f>(CO40+CR40+CU40+CX40+DA40+DD40)/6</f>
        <v>44</v>
      </c>
      <c r="F57" s="24">
        <f>G57/100*25</f>
        <v>11</v>
      </c>
      <c r="G57" s="33">
        <f>(DG40+DJ40+DM40+DP40+DS40+DV40)/6</f>
        <v>44</v>
      </c>
      <c r="H57" s="24">
        <f>I57/100*25</f>
        <v>12.333333333333334</v>
      </c>
      <c r="I57" s="33">
        <f>(DY40+EB40+EE40+EH40+EK40+EN40)/6</f>
        <v>49.333333333333336</v>
      </c>
      <c r="J57" s="24">
        <f>K57/100*25</f>
        <v>8.8333333333333339</v>
      </c>
      <c r="K57" s="33">
        <f>(EQ40+ET40+EW40+EZ40+FC40+FF40)/6</f>
        <v>35.333333333333336</v>
      </c>
      <c r="L57" s="24">
        <f>M57/100*25</f>
        <v>9.8333333333333339</v>
      </c>
      <c r="M57" s="33">
        <f>(FI40+FL40+FO40+FR40+FU40+FX40)/6</f>
        <v>39.333333333333336</v>
      </c>
    </row>
    <row r="58" spans="2:13" x14ac:dyDescent="0.3">
      <c r="B58" s="4" t="s">
        <v>813</v>
      </c>
      <c r="C58" s="28" t="s">
        <v>833</v>
      </c>
      <c r="D58" s="24">
        <f>E58/100*25</f>
        <v>9.3333333333333339</v>
      </c>
      <c r="E58" s="33">
        <f>(CP40+CS40+CV40+CY40+DB40+DE40)/6</f>
        <v>37.333333333333336</v>
      </c>
      <c r="F58" s="24">
        <f>G58/100*25</f>
        <v>7.8333333333333321</v>
      </c>
      <c r="G58" s="33">
        <f>(DH40+DK40+DN40+DQ40+DT40+DW40)/6</f>
        <v>31.333333333333332</v>
      </c>
      <c r="H58" s="24">
        <f>I58/100*25</f>
        <v>9.6666666666666661</v>
      </c>
      <c r="I58" s="33">
        <f>(DZ40+EC40+EF40+EI40+EL40+EO40)/6</f>
        <v>38.666666666666664</v>
      </c>
      <c r="J58" s="24">
        <f>K58/100*25</f>
        <v>9.5</v>
      </c>
      <c r="K58" s="33">
        <f>(ER40+EU40+EX40+FA40+FD40+FG40)/6</f>
        <v>38</v>
      </c>
      <c r="L58" s="24">
        <f>M58/100*25</f>
        <v>11.833333333333334</v>
      </c>
      <c r="M58" s="33">
        <f>(FJ40+FM40+FP40+FS40+FV40+FY40)/6</f>
        <v>47.333333333333336</v>
      </c>
    </row>
    <row r="59" spans="2:13" x14ac:dyDescent="0.3">
      <c r="B59" s="4" t="s">
        <v>814</v>
      </c>
      <c r="C59" s="28" t="s">
        <v>833</v>
      </c>
      <c r="D59" s="24">
        <f>E59/100*25</f>
        <v>4.666666666666667</v>
      </c>
      <c r="E59" s="33">
        <f>(CQ40+CT40+CW40+CZ40+DC40+DF40)/6</f>
        <v>18.666666666666668</v>
      </c>
      <c r="F59" s="24">
        <f>G59/100*25</f>
        <v>6.166666666666667</v>
      </c>
      <c r="G59" s="33">
        <f>(DI40+DL40+DO40+DR40+DU40+DX40)/6</f>
        <v>24.666666666666668</v>
      </c>
      <c r="H59" s="24">
        <f>I59/100*25</f>
        <v>3</v>
      </c>
      <c r="I59" s="33">
        <f>(EA40+ED40+EG40+EJ40+EM40+EP40)/6</f>
        <v>12</v>
      </c>
      <c r="J59" s="24">
        <f>K59/100*25</f>
        <v>6.666666666666667</v>
      </c>
      <c r="K59" s="33">
        <f>(ES40+EV40+EY40+FB40+FE40+FH40)/6</f>
        <v>26.666666666666668</v>
      </c>
      <c r="L59" s="24">
        <f>M59/100*25</f>
        <v>3.3333333333333335</v>
      </c>
      <c r="M59" s="33">
        <f>(FK40+FN40+FQ40+FT40+FW40+FZ40)/6</f>
        <v>13.333333333333334</v>
      </c>
    </row>
    <row r="60" spans="2:13" x14ac:dyDescent="0.3">
      <c r="B60" s="28"/>
      <c r="C60" s="28"/>
      <c r="D60" s="34">
        <f t="shared" ref="D60:M60" si="13">SUM(D57:D59)</f>
        <v>25.000000000000004</v>
      </c>
      <c r="E60" s="34">
        <f t="shared" si="13"/>
        <v>100.00000000000001</v>
      </c>
      <c r="F60" s="34">
        <f t="shared" si="13"/>
        <v>25</v>
      </c>
      <c r="G60" s="35">
        <f t="shared" si="13"/>
        <v>100</v>
      </c>
      <c r="H60" s="34">
        <f t="shared" si="13"/>
        <v>25</v>
      </c>
      <c r="I60" s="34">
        <f t="shared" si="13"/>
        <v>100</v>
      </c>
      <c r="J60" s="34">
        <f t="shared" si="13"/>
        <v>25.000000000000004</v>
      </c>
      <c r="K60" s="34">
        <f t="shared" si="13"/>
        <v>100.00000000000001</v>
      </c>
      <c r="L60" s="34">
        <f t="shared" si="13"/>
        <v>25</v>
      </c>
      <c r="M60" s="34">
        <f t="shared" si="13"/>
        <v>100</v>
      </c>
    </row>
    <row r="61" spans="2:13" x14ac:dyDescent="0.3">
      <c r="B61" s="4" t="s">
        <v>812</v>
      </c>
      <c r="C61" s="28" t="s">
        <v>834</v>
      </c>
      <c r="D61" s="24">
        <f>E61/100*25</f>
        <v>10.5</v>
      </c>
      <c r="E61" s="33">
        <f>(GA40+GD40+GG40+GJ40+GM40+GP40)/6</f>
        <v>42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7.333333333333333</v>
      </c>
      <c r="E62" s="33">
        <f>(GB40+GE40+GH40+GK40+GN40+GQ40)/6</f>
        <v>29.333333333333332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7.166666666666667</v>
      </c>
      <c r="E63" s="33">
        <f>(GC40+GF40+GI40+GL40+GO40+GR40)/6</f>
        <v>28.666666666666668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1377</v>
      </c>
      <c r="IS2" s="81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94" t="s">
        <v>0</v>
      </c>
      <c r="B4" s="94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96" t="s">
        <v>2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8" t="s">
        <v>115</v>
      </c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10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93" ht="15" customHeight="1" x14ac:dyDescent="0.3">
      <c r="A5" s="94"/>
      <c r="B5" s="94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8" t="s">
        <v>332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6" t="s">
        <v>139</v>
      </c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93" ht="4.2" hidden="1" customHeight="1" x14ac:dyDescent="0.3">
      <c r="A6" s="94"/>
      <c r="B6" s="94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</row>
    <row r="7" spans="1:293" ht="16.2" hidden="1" customHeight="1" x14ac:dyDescent="0.3">
      <c r="A7" s="94"/>
      <c r="B7" s="94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</row>
    <row r="8" spans="1:293" ht="17.399999999999999" hidden="1" customHeight="1" x14ac:dyDescent="0.3">
      <c r="A8" s="94"/>
      <c r="B8" s="94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</row>
    <row r="9" spans="1:293" ht="18" hidden="1" customHeight="1" x14ac:dyDescent="0.3">
      <c r="A9" s="94"/>
      <c r="B9" s="94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</row>
    <row r="10" spans="1:293" ht="30" hidden="1" customHeight="1" x14ac:dyDescent="0.3">
      <c r="A10" s="94"/>
      <c r="B10" s="94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</row>
    <row r="11" spans="1:293" ht="15.6" x14ac:dyDescent="0.3">
      <c r="A11" s="94"/>
      <c r="B11" s="94"/>
      <c r="C11" s="68" t="s">
        <v>631</v>
      </c>
      <c r="D11" s="68" t="s">
        <v>5</v>
      </c>
      <c r="E11" s="68" t="s">
        <v>6</v>
      </c>
      <c r="F11" s="68" t="s">
        <v>632</v>
      </c>
      <c r="G11" s="68" t="s">
        <v>7</v>
      </c>
      <c r="H11" s="68" t="s">
        <v>8</v>
      </c>
      <c r="I11" s="68" t="s">
        <v>633</v>
      </c>
      <c r="J11" s="68" t="s">
        <v>9</v>
      </c>
      <c r="K11" s="68" t="s">
        <v>10</v>
      </c>
      <c r="L11" s="68" t="s">
        <v>705</v>
      </c>
      <c r="M11" s="68" t="s">
        <v>9</v>
      </c>
      <c r="N11" s="68" t="s">
        <v>10</v>
      </c>
      <c r="O11" s="68" t="s">
        <v>634</v>
      </c>
      <c r="P11" s="68" t="s">
        <v>11</v>
      </c>
      <c r="Q11" s="68" t="s">
        <v>4</v>
      </c>
      <c r="R11" s="68" t="s">
        <v>635</v>
      </c>
      <c r="S11" s="68" t="s">
        <v>6</v>
      </c>
      <c r="T11" s="68" t="s">
        <v>12</v>
      </c>
      <c r="U11" s="68" t="s">
        <v>636</v>
      </c>
      <c r="V11" s="68" t="s">
        <v>6</v>
      </c>
      <c r="W11" s="68" t="s">
        <v>12</v>
      </c>
      <c r="X11" s="68" t="s">
        <v>637</v>
      </c>
      <c r="Y11" s="68"/>
      <c r="Z11" s="68"/>
      <c r="AA11" s="68" t="s">
        <v>638</v>
      </c>
      <c r="AB11" s="68"/>
      <c r="AC11" s="68"/>
      <c r="AD11" s="68" t="s">
        <v>639</v>
      </c>
      <c r="AE11" s="68"/>
      <c r="AF11" s="68"/>
      <c r="AG11" s="68" t="s">
        <v>706</v>
      </c>
      <c r="AH11" s="68"/>
      <c r="AI11" s="68"/>
      <c r="AJ11" s="68" t="s">
        <v>640</v>
      </c>
      <c r="AK11" s="68"/>
      <c r="AL11" s="68"/>
      <c r="AM11" s="68" t="s">
        <v>641</v>
      </c>
      <c r="AN11" s="68"/>
      <c r="AO11" s="68"/>
      <c r="AP11" s="66" t="s">
        <v>642</v>
      </c>
      <c r="AQ11" s="66"/>
      <c r="AR11" s="66"/>
      <c r="AS11" s="68" t="s">
        <v>643</v>
      </c>
      <c r="AT11" s="68"/>
      <c r="AU11" s="68"/>
      <c r="AV11" s="68" t="s">
        <v>644</v>
      </c>
      <c r="AW11" s="68"/>
      <c r="AX11" s="68"/>
      <c r="AY11" s="68" t="s">
        <v>645</v>
      </c>
      <c r="AZ11" s="68"/>
      <c r="BA11" s="68"/>
      <c r="BB11" s="68" t="s">
        <v>646</v>
      </c>
      <c r="BC11" s="68"/>
      <c r="BD11" s="68"/>
      <c r="BE11" s="68" t="s">
        <v>647</v>
      </c>
      <c r="BF11" s="68"/>
      <c r="BG11" s="68"/>
      <c r="BH11" s="66" t="s">
        <v>648</v>
      </c>
      <c r="BI11" s="66"/>
      <c r="BJ11" s="66"/>
      <c r="BK11" s="66" t="s">
        <v>707</v>
      </c>
      <c r="BL11" s="66"/>
      <c r="BM11" s="66"/>
      <c r="BN11" s="68" t="s">
        <v>649</v>
      </c>
      <c r="BO11" s="68"/>
      <c r="BP11" s="68"/>
      <c r="BQ11" s="68" t="s">
        <v>650</v>
      </c>
      <c r="BR11" s="68"/>
      <c r="BS11" s="68"/>
      <c r="BT11" s="66" t="s">
        <v>651</v>
      </c>
      <c r="BU11" s="66"/>
      <c r="BV11" s="66"/>
      <c r="BW11" s="68" t="s">
        <v>652</v>
      </c>
      <c r="BX11" s="68"/>
      <c r="BY11" s="68"/>
      <c r="BZ11" s="68" t="s">
        <v>653</v>
      </c>
      <c r="CA11" s="68"/>
      <c r="CB11" s="68"/>
      <c r="CC11" s="68" t="s">
        <v>654</v>
      </c>
      <c r="CD11" s="68"/>
      <c r="CE11" s="68"/>
      <c r="CF11" s="68" t="s">
        <v>655</v>
      </c>
      <c r="CG11" s="68"/>
      <c r="CH11" s="68"/>
      <c r="CI11" s="68" t="s">
        <v>656</v>
      </c>
      <c r="CJ11" s="68"/>
      <c r="CK11" s="68"/>
      <c r="CL11" s="68" t="s">
        <v>657</v>
      </c>
      <c r="CM11" s="68"/>
      <c r="CN11" s="68"/>
      <c r="CO11" s="68" t="s">
        <v>708</v>
      </c>
      <c r="CP11" s="68"/>
      <c r="CQ11" s="68"/>
      <c r="CR11" s="68" t="s">
        <v>658</v>
      </c>
      <c r="CS11" s="68"/>
      <c r="CT11" s="68"/>
      <c r="CU11" s="68" t="s">
        <v>659</v>
      </c>
      <c r="CV11" s="68"/>
      <c r="CW11" s="68"/>
      <c r="CX11" s="68" t="s">
        <v>660</v>
      </c>
      <c r="CY11" s="68"/>
      <c r="CZ11" s="68"/>
      <c r="DA11" s="68" t="s">
        <v>661</v>
      </c>
      <c r="DB11" s="68"/>
      <c r="DC11" s="68"/>
      <c r="DD11" s="66" t="s">
        <v>662</v>
      </c>
      <c r="DE11" s="66"/>
      <c r="DF11" s="66"/>
      <c r="DG11" s="66" t="s">
        <v>663</v>
      </c>
      <c r="DH11" s="66"/>
      <c r="DI11" s="66"/>
      <c r="DJ11" s="66" t="s">
        <v>664</v>
      </c>
      <c r="DK11" s="66"/>
      <c r="DL11" s="66"/>
      <c r="DM11" s="66" t="s">
        <v>709</v>
      </c>
      <c r="DN11" s="66"/>
      <c r="DO11" s="66"/>
      <c r="DP11" s="66" t="s">
        <v>665</v>
      </c>
      <c r="DQ11" s="66"/>
      <c r="DR11" s="66"/>
      <c r="DS11" s="66" t="s">
        <v>666</v>
      </c>
      <c r="DT11" s="66"/>
      <c r="DU11" s="66"/>
      <c r="DV11" s="66" t="s">
        <v>667</v>
      </c>
      <c r="DW11" s="66"/>
      <c r="DX11" s="66"/>
      <c r="DY11" s="66" t="s">
        <v>668</v>
      </c>
      <c r="DZ11" s="66"/>
      <c r="EA11" s="66"/>
      <c r="EB11" s="66" t="s">
        <v>669</v>
      </c>
      <c r="EC11" s="66"/>
      <c r="ED11" s="66"/>
      <c r="EE11" s="66" t="s">
        <v>670</v>
      </c>
      <c r="EF11" s="66"/>
      <c r="EG11" s="66"/>
      <c r="EH11" s="66" t="s">
        <v>710</v>
      </c>
      <c r="EI11" s="66"/>
      <c r="EJ11" s="66"/>
      <c r="EK11" s="66" t="s">
        <v>671</v>
      </c>
      <c r="EL11" s="66"/>
      <c r="EM11" s="66"/>
      <c r="EN11" s="66" t="s">
        <v>672</v>
      </c>
      <c r="EO11" s="66"/>
      <c r="EP11" s="66"/>
      <c r="EQ11" s="66" t="s">
        <v>673</v>
      </c>
      <c r="ER11" s="66"/>
      <c r="ES11" s="66"/>
      <c r="ET11" s="66" t="s">
        <v>674</v>
      </c>
      <c r="EU11" s="66"/>
      <c r="EV11" s="66"/>
      <c r="EW11" s="66" t="s">
        <v>675</v>
      </c>
      <c r="EX11" s="66"/>
      <c r="EY11" s="66"/>
      <c r="EZ11" s="66" t="s">
        <v>676</v>
      </c>
      <c r="FA11" s="66"/>
      <c r="FB11" s="66"/>
      <c r="FC11" s="66" t="s">
        <v>677</v>
      </c>
      <c r="FD11" s="66"/>
      <c r="FE11" s="66"/>
      <c r="FF11" s="66" t="s">
        <v>678</v>
      </c>
      <c r="FG11" s="66"/>
      <c r="FH11" s="66"/>
      <c r="FI11" s="66" t="s">
        <v>679</v>
      </c>
      <c r="FJ11" s="66"/>
      <c r="FK11" s="66"/>
      <c r="FL11" s="66" t="s">
        <v>711</v>
      </c>
      <c r="FM11" s="66"/>
      <c r="FN11" s="66"/>
      <c r="FO11" s="66" t="s">
        <v>680</v>
      </c>
      <c r="FP11" s="66"/>
      <c r="FQ11" s="66"/>
      <c r="FR11" s="66" t="s">
        <v>681</v>
      </c>
      <c r="FS11" s="66"/>
      <c r="FT11" s="66"/>
      <c r="FU11" s="66" t="s">
        <v>682</v>
      </c>
      <c r="FV11" s="66"/>
      <c r="FW11" s="66"/>
      <c r="FX11" s="66" t="s">
        <v>683</v>
      </c>
      <c r="FY11" s="66"/>
      <c r="FZ11" s="66"/>
      <c r="GA11" s="66" t="s">
        <v>684</v>
      </c>
      <c r="GB11" s="66"/>
      <c r="GC11" s="66"/>
      <c r="GD11" s="66" t="s">
        <v>685</v>
      </c>
      <c r="GE11" s="66"/>
      <c r="GF11" s="66"/>
      <c r="GG11" s="66" t="s">
        <v>686</v>
      </c>
      <c r="GH11" s="66"/>
      <c r="GI11" s="66"/>
      <c r="GJ11" s="66" t="s">
        <v>687</v>
      </c>
      <c r="GK11" s="66"/>
      <c r="GL11" s="66"/>
      <c r="GM11" s="66" t="s">
        <v>688</v>
      </c>
      <c r="GN11" s="66"/>
      <c r="GO11" s="66"/>
      <c r="GP11" s="66" t="s">
        <v>712</v>
      </c>
      <c r="GQ11" s="66"/>
      <c r="GR11" s="66"/>
      <c r="GS11" s="66" t="s">
        <v>689</v>
      </c>
      <c r="GT11" s="66"/>
      <c r="GU11" s="66"/>
      <c r="GV11" s="66" t="s">
        <v>690</v>
      </c>
      <c r="GW11" s="66"/>
      <c r="GX11" s="66"/>
      <c r="GY11" s="66" t="s">
        <v>691</v>
      </c>
      <c r="GZ11" s="66"/>
      <c r="HA11" s="66"/>
      <c r="HB11" s="66" t="s">
        <v>692</v>
      </c>
      <c r="HC11" s="66"/>
      <c r="HD11" s="66"/>
      <c r="HE11" s="66" t="s">
        <v>693</v>
      </c>
      <c r="HF11" s="66"/>
      <c r="HG11" s="66"/>
      <c r="HH11" s="66" t="s">
        <v>694</v>
      </c>
      <c r="HI11" s="66"/>
      <c r="HJ11" s="66"/>
      <c r="HK11" s="66" t="s">
        <v>695</v>
      </c>
      <c r="HL11" s="66"/>
      <c r="HM11" s="66"/>
      <c r="HN11" s="66" t="s">
        <v>696</v>
      </c>
      <c r="HO11" s="66"/>
      <c r="HP11" s="66"/>
      <c r="HQ11" s="66" t="s">
        <v>697</v>
      </c>
      <c r="HR11" s="66"/>
      <c r="HS11" s="66"/>
      <c r="HT11" s="66" t="s">
        <v>713</v>
      </c>
      <c r="HU11" s="66"/>
      <c r="HV11" s="66"/>
      <c r="HW11" s="66" t="s">
        <v>698</v>
      </c>
      <c r="HX11" s="66"/>
      <c r="HY11" s="66"/>
      <c r="HZ11" s="66" t="s">
        <v>699</v>
      </c>
      <c r="IA11" s="66"/>
      <c r="IB11" s="66"/>
      <c r="IC11" s="66" t="s">
        <v>700</v>
      </c>
      <c r="ID11" s="66"/>
      <c r="IE11" s="66"/>
      <c r="IF11" s="66" t="s">
        <v>701</v>
      </c>
      <c r="IG11" s="66"/>
      <c r="IH11" s="66"/>
      <c r="II11" s="66" t="s">
        <v>714</v>
      </c>
      <c r="IJ11" s="66"/>
      <c r="IK11" s="66"/>
      <c r="IL11" s="66" t="s">
        <v>702</v>
      </c>
      <c r="IM11" s="66"/>
      <c r="IN11" s="66"/>
      <c r="IO11" s="66" t="s">
        <v>703</v>
      </c>
      <c r="IP11" s="66"/>
      <c r="IQ11" s="66"/>
      <c r="IR11" s="66" t="s">
        <v>704</v>
      </c>
      <c r="IS11" s="66"/>
      <c r="IT11" s="66"/>
    </row>
    <row r="12" spans="1:293" ht="93" customHeight="1" x14ac:dyDescent="0.3">
      <c r="A12" s="94"/>
      <c r="B12" s="94"/>
      <c r="C12" s="64" t="s">
        <v>1337</v>
      </c>
      <c r="D12" s="64"/>
      <c r="E12" s="64"/>
      <c r="F12" s="64" t="s">
        <v>1338</v>
      </c>
      <c r="G12" s="64"/>
      <c r="H12" s="64"/>
      <c r="I12" s="64" t="s">
        <v>1339</v>
      </c>
      <c r="J12" s="64"/>
      <c r="K12" s="64"/>
      <c r="L12" s="64" t="s">
        <v>1340</v>
      </c>
      <c r="M12" s="64"/>
      <c r="N12" s="64"/>
      <c r="O12" s="64" t="s">
        <v>1341</v>
      </c>
      <c r="P12" s="64"/>
      <c r="Q12" s="64"/>
      <c r="R12" s="64" t="s">
        <v>1342</v>
      </c>
      <c r="S12" s="64"/>
      <c r="T12" s="64"/>
      <c r="U12" s="64" t="s">
        <v>1343</v>
      </c>
      <c r="V12" s="64"/>
      <c r="W12" s="64"/>
      <c r="X12" s="64" t="s">
        <v>1344</v>
      </c>
      <c r="Y12" s="64"/>
      <c r="Z12" s="64"/>
      <c r="AA12" s="64" t="s">
        <v>1345</v>
      </c>
      <c r="AB12" s="64"/>
      <c r="AC12" s="64"/>
      <c r="AD12" s="64" t="s">
        <v>1346</v>
      </c>
      <c r="AE12" s="64"/>
      <c r="AF12" s="64"/>
      <c r="AG12" s="64" t="s">
        <v>1347</v>
      </c>
      <c r="AH12" s="64"/>
      <c r="AI12" s="64"/>
      <c r="AJ12" s="64" t="s">
        <v>1348</v>
      </c>
      <c r="AK12" s="64"/>
      <c r="AL12" s="64"/>
      <c r="AM12" s="64" t="s">
        <v>1349</v>
      </c>
      <c r="AN12" s="64"/>
      <c r="AO12" s="64"/>
      <c r="AP12" s="64" t="s">
        <v>1350</v>
      </c>
      <c r="AQ12" s="64"/>
      <c r="AR12" s="64"/>
      <c r="AS12" s="64" t="s">
        <v>1351</v>
      </c>
      <c r="AT12" s="64"/>
      <c r="AU12" s="64"/>
      <c r="AV12" s="64" t="s">
        <v>1352</v>
      </c>
      <c r="AW12" s="64"/>
      <c r="AX12" s="64"/>
      <c r="AY12" s="64" t="s">
        <v>1353</v>
      </c>
      <c r="AZ12" s="64"/>
      <c r="BA12" s="64"/>
      <c r="BB12" s="64" t="s">
        <v>1354</v>
      </c>
      <c r="BC12" s="64"/>
      <c r="BD12" s="64"/>
      <c r="BE12" s="64" t="s">
        <v>1355</v>
      </c>
      <c r="BF12" s="64"/>
      <c r="BG12" s="64"/>
      <c r="BH12" s="64" t="s">
        <v>1356</v>
      </c>
      <c r="BI12" s="64"/>
      <c r="BJ12" s="64"/>
      <c r="BK12" s="64" t="s">
        <v>1357</v>
      </c>
      <c r="BL12" s="64"/>
      <c r="BM12" s="64"/>
      <c r="BN12" s="64" t="s">
        <v>1358</v>
      </c>
      <c r="BO12" s="64"/>
      <c r="BP12" s="64"/>
      <c r="BQ12" s="64" t="s">
        <v>1359</v>
      </c>
      <c r="BR12" s="64"/>
      <c r="BS12" s="64"/>
      <c r="BT12" s="64" t="s">
        <v>1360</v>
      </c>
      <c r="BU12" s="64"/>
      <c r="BV12" s="64"/>
      <c r="BW12" s="64" t="s">
        <v>1361</v>
      </c>
      <c r="BX12" s="64"/>
      <c r="BY12" s="64"/>
      <c r="BZ12" s="64" t="s">
        <v>1198</v>
      </c>
      <c r="CA12" s="64"/>
      <c r="CB12" s="64"/>
      <c r="CC12" s="64" t="s">
        <v>1362</v>
      </c>
      <c r="CD12" s="64"/>
      <c r="CE12" s="64"/>
      <c r="CF12" s="64" t="s">
        <v>1363</v>
      </c>
      <c r="CG12" s="64"/>
      <c r="CH12" s="64"/>
      <c r="CI12" s="64" t="s">
        <v>1364</v>
      </c>
      <c r="CJ12" s="64"/>
      <c r="CK12" s="64"/>
      <c r="CL12" s="64" t="s">
        <v>1365</v>
      </c>
      <c r="CM12" s="64"/>
      <c r="CN12" s="64"/>
      <c r="CO12" s="64" t="s">
        <v>1366</v>
      </c>
      <c r="CP12" s="64"/>
      <c r="CQ12" s="64"/>
      <c r="CR12" s="64" t="s">
        <v>1367</v>
      </c>
      <c r="CS12" s="64"/>
      <c r="CT12" s="64"/>
      <c r="CU12" s="64" t="s">
        <v>1368</v>
      </c>
      <c r="CV12" s="64"/>
      <c r="CW12" s="64"/>
      <c r="CX12" s="64" t="s">
        <v>1369</v>
      </c>
      <c r="CY12" s="64"/>
      <c r="CZ12" s="64"/>
      <c r="DA12" s="64" t="s">
        <v>1370</v>
      </c>
      <c r="DB12" s="64"/>
      <c r="DC12" s="64"/>
      <c r="DD12" s="64" t="s">
        <v>1371</v>
      </c>
      <c r="DE12" s="64"/>
      <c r="DF12" s="64"/>
      <c r="DG12" s="64" t="s">
        <v>1372</v>
      </c>
      <c r="DH12" s="64"/>
      <c r="DI12" s="64"/>
      <c r="DJ12" s="95" t="s">
        <v>1373</v>
      </c>
      <c r="DK12" s="95"/>
      <c r="DL12" s="95"/>
      <c r="DM12" s="95" t="s">
        <v>1374</v>
      </c>
      <c r="DN12" s="95"/>
      <c r="DO12" s="95"/>
      <c r="DP12" s="95" t="s">
        <v>1375</v>
      </c>
      <c r="DQ12" s="95"/>
      <c r="DR12" s="95"/>
      <c r="DS12" s="95" t="s">
        <v>1376</v>
      </c>
      <c r="DT12" s="95"/>
      <c r="DU12" s="95"/>
      <c r="DV12" s="95" t="s">
        <v>745</v>
      </c>
      <c r="DW12" s="95"/>
      <c r="DX12" s="95"/>
      <c r="DY12" s="64" t="s">
        <v>761</v>
      </c>
      <c r="DZ12" s="64"/>
      <c r="EA12" s="64"/>
      <c r="EB12" s="64" t="s">
        <v>762</v>
      </c>
      <c r="EC12" s="64"/>
      <c r="ED12" s="64"/>
      <c r="EE12" s="64" t="s">
        <v>1230</v>
      </c>
      <c r="EF12" s="64"/>
      <c r="EG12" s="64"/>
      <c r="EH12" s="64" t="s">
        <v>763</v>
      </c>
      <c r="EI12" s="64"/>
      <c r="EJ12" s="64"/>
      <c r="EK12" s="64" t="s">
        <v>1333</v>
      </c>
      <c r="EL12" s="64"/>
      <c r="EM12" s="64"/>
      <c r="EN12" s="64" t="s">
        <v>766</v>
      </c>
      <c r="EO12" s="64"/>
      <c r="EP12" s="64"/>
      <c r="EQ12" s="64" t="s">
        <v>1239</v>
      </c>
      <c r="ER12" s="64"/>
      <c r="ES12" s="64"/>
      <c r="ET12" s="64" t="s">
        <v>771</v>
      </c>
      <c r="EU12" s="64"/>
      <c r="EV12" s="64"/>
      <c r="EW12" s="64" t="s">
        <v>1242</v>
      </c>
      <c r="EX12" s="64"/>
      <c r="EY12" s="64"/>
      <c r="EZ12" s="64" t="s">
        <v>1244</v>
      </c>
      <c r="FA12" s="64"/>
      <c r="FB12" s="64"/>
      <c r="FC12" s="64" t="s">
        <v>1246</v>
      </c>
      <c r="FD12" s="64"/>
      <c r="FE12" s="64"/>
      <c r="FF12" s="64" t="s">
        <v>1334</v>
      </c>
      <c r="FG12" s="64"/>
      <c r="FH12" s="64"/>
      <c r="FI12" s="64" t="s">
        <v>1249</v>
      </c>
      <c r="FJ12" s="64"/>
      <c r="FK12" s="64"/>
      <c r="FL12" s="64" t="s">
        <v>775</v>
      </c>
      <c r="FM12" s="64"/>
      <c r="FN12" s="64"/>
      <c r="FO12" s="64" t="s">
        <v>1253</v>
      </c>
      <c r="FP12" s="64"/>
      <c r="FQ12" s="64"/>
      <c r="FR12" s="64" t="s">
        <v>1256</v>
      </c>
      <c r="FS12" s="64"/>
      <c r="FT12" s="64"/>
      <c r="FU12" s="64" t="s">
        <v>1260</v>
      </c>
      <c r="FV12" s="64"/>
      <c r="FW12" s="64"/>
      <c r="FX12" s="64" t="s">
        <v>1262</v>
      </c>
      <c r="FY12" s="64"/>
      <c r="FZ12" s="64"/>
      <c r="GA12" s="95" t="s">
        <v>1265</v>
      </c>
      <c r="GB12" s="95"/>
      <c r="GC12" s="95"/>
      <c r="GD12" s="64" t="s">
        <v>780</v>
      </c>
      <c r="GE12" s="64"/>
      <c r="GF12" s="64"/>
      <c r="GG12" s="95" t="s">
        <v>1272</v>
      </c>
      <c r="GH12" s="95"/>
      <c r="GI12" s="95"/>
      <c r="GJ12" s="95" t="s">
        <v>1273</v>
      </c>
      <c r="GK12" s="95"/>
      <c r="GL12" s="95"/>
      <c r="GM12" s="95" t="s">
        <v>1275</v>
      </c>
      <c r="GN12" s="95"/>
      <c r="GO12" s="95"/>
      <c r="GP12" s="95" t="s">
        <v>1276</v>
      </c>
      <c r="GQ12" s="95"/>
      <c r="GR12" s="95"/>
      <c r="GS12" s="95" t="s">
        <v>787</v>
      </c>
      <c r="GT12" s="95"/>
      <c r="GU12" s="95"/>
      <c r="GV12" s="95" t="s">
        <v>789</v>
      </c>
      <c r="GW12" s="95"/>
      <c r="GX12" s="95"/>
      <c r="GY12" s="95" t="s">
        <v>790</v>
      </c>
      <c r="GZ12" s="95"/>
      <c r="HA12" s="95"/>
      <c r="HB12" s="64" t="s">
        <v>1283</v>
      </c>
      <c r="HC12" s="64"/>
      <c r="HD12" s="64"/>
      <c r="HE12" s="64" t="s">
        <v>1285</v>
      </c>
      <c r="HF12" s="64"/>
      <c r="HG12" s="64"/>
      <c r="HH12" s="64" t="s">
        <v>796</v>
      </c>
      <c r="HI12" s="64"/>
      <c r="HJ12" s="64"/>
      <c r="HK12" s="64" t="s">
        <v>1286</v>
      </c>
      <c r="HL12" s="64"/>
      <c r="HM12" s="64"/>
      <c r="HN12" s="64" t="s">
        <v>1289</v>
      </c>
      <c r="HO12" s="64"/>
      <c r="HP12" s="64"/>
      <c r="HQ12" s="64" t="s">
        <v>799</v>
      </c>
      <c r="HR12" s="64"/>
      <c r="HS12" s="64"/>
      <c r="HT12" s="64" t="s">
        <v>797</v>
      </c>
      <c r="HU12" s="64"/>
      <c r="HV12" s="64"/>
      <c r="HW12" s="64" t="s">
        <v>618</v>
      </c>
      <c r="HX12" s="64"/>
      <c r="HY12" s="64"/>
      <c r="HZ12" s="64" t="s">
        <v>1298</v>
      </c>
      <c r="IA12" s="64"/>
      <c r="IB12" s="64"/>
      <c r="IC12" s="64" t="s">
        <v>1302</v>
      </c>
      <c r="ID12" s="64"/>
      <c r="IE12" s="64"/>
      <c r="IF12" s="64" t="s">
        <v>802</v>
      </c>
      <c r="IG12" s="64"/>
      <c r="IH12" s="64"/>
      <c r="II12" s="64" t="s">
        <v>1307</v>
      </c>
      <c r="IJ12" s="64"/>
      <c r="IK12" s="64"/>
      <c r="IL12" s="64" t="s">
        <v>1308</v>
      </c>
      <c r="IM12" s="64"/>
      <c r="IN12" s="64"/>
      <c r="IO12" s="64" t="s">
        <v>1312</v>
      </c>
      <c r="IP12" s="64"/>
      <c r="IQ12" s="64"/>
      <c r="IR12" s="64" t="s">
        <v>1316</v>
      </c>
      <c r="IS12" s="64"/>
      <c r="IT12" s="64"/>
    </row>
    <row r="13" spans="1:293" ht="82.5" customHeight="1" x14ac:dyDescent="0.3">
      <c r="A13" s="94"/>
      <c r="B13" s="94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1" t="s">
        <v>278</v>
      </c>
      <c r="B39" s="72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3" t="s">
        <v>841</v>
      </c>
      <c r="B40" s="74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5" t="s">
        <v>56</v>
      </c>
      <c r="E47" s="106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7" t="s">
        <v>159</v>
      </c>
      <c r="E56" s="107"/>
      <c r="F56" s="61" t="s">
        <v>116</v>
      </c>
      <c r="G56" s="62"/>
      <c r="H56" s="84" t="s">
        <v>174</v>
      </c>
      <c r="I56" s="85"/>
      <c r="J56" s="102" t="s">
        <v>186</v>
      </c>
      <c r="K56" s="102"/>
      <c r="L56" s="102" t="s">
        <v>117</v>
      </c>
      <c r="M56" s="102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0" t="s">
        <v>1379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1377</v>
      </c>
      <c r="IS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75" t="s">
        <v>0</v>
      </c>
      <c r="B4" s="75" t="s">
        <v>1</v>
      </c>
      <c r="C4" s="69" t="s">
        <v>57</v>
      </c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96" t="s">
        <v>2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8" t="s">
        <v>115</v>
      </c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10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54" ht="15.75" customHeight="1" x14ac:dyDescent="0.3">
      <c r="A5" s="76"/>
      <c r="B5" s="76"/>
      <c r="C5" s="117" t="s">
        <v>58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7" t="s">
        <v>56</v>
      </c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9"/>
      <c r="AS5" s="117" t="s">
        <v>3</v>
      </c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9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117" t="s">
        <v>332</v>
      </c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9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111" t="s">
        <v>117</v>
      </c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3"/>
      <c r="HZ5" s="114" t="s">
        <v>139</v>
      </c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5"/>
      <c r="IL5" s="115"/>
      <c r="IM5" s="115"/>
      <c r="IN5" s="115"/>
      <c r="IO5" s="115"/>
      <c r="IP5" s="115"/>
      <c r="IQ5" s="115"/>
      <c r="IR5" s="115"/>
      <c r="IS5" s="115"/>
      <c r="IT5" s="116"/>
    </row>
    <row r="6" spans="1:254" ht="15.6" x14ac:dyDescent="0.3">
      <c r="A6" s="76"/>
      <c r="B6" s="76"/>
      <c r="C6" s="68" t="s">
        <v>631</v>
      </c>
      <c r="D6" s="68" t="s">
        <v>5</v>
      </c>
      <c r="E6" s="68" t="s">
        <v>6</v>
      </c>
      <c r="F6" s="68" t="s">
        <v>632</v>
      </c>
      <c r="G6" s="68" t="s">
        <v>7</v>
      </c>
      <c r="H6" s="68" t="s">
        <v>8</v>
      </c>
      <c r="I6" s="68" t="s">
        <v>633</v>
      </c>
      <c r="J6" s="68" t="s">
        <v>9</v>
      </c>
      <c r="K6" s="68" t="s">
        <v>10</v>
      </c>
      <c r="L6" s="68" t="s">
        <v>705</v>
      </c>
      <c r="M6" s="68" t="s">
        <v>9</v>
      </c>
      <c r="N6" s="68" t="s">
        <v>10</v>
      </c>
      <c r="O6" s="68" t="s">
        <v>634</v>
      </c>
      <c r="P6" s="68" t="s">
        <v>11</v>
      </c>
      <c r="Q6" s="68" t="s">
        <v>4</v>
      </c>
      <c r="R6" s="68" t="s">
        <v>635</v>
      </c>
      <c r="S6" s="68" t="s">
        <v>6</v>
      </c>
      <c r="T6" s="68" t="s">
        <v>12</v>
      </c>
      <c r="U6" s="68" t="s">
        <v>636</v>
      </c>
      <c r="V6" s="68" t="s">
        <v>6</v>
      </c>
      <c r="W6" s="68" t="s">
        <v>12</v>
      </c>
      <c r="X6" s="68" t="s">
        <v>637</v>
      </c>
      <c r="Y6" s="68"/>
      <c r="Z6" s="68"/>
      <c r="AA6" s="68" t="s">
        <v>638</v>
      </c>
      <c r="AB6" s="68"/>
      <c r="AC6" s="68"/>
      <c r="AD6" s="68" t="s">
        <v>639</v>
      </c>
      <c r="AE6" s="68"/>
      <c r="AF6" s="68"/>
      <c r="AG6" s="68" t="s">
        <v>706</v>
      </c>
      <c r="AH6" s="68"/>
      <c r="AI6" s="68"/>
      <c r="AJ6" s="68" t="s">
        <v>640</v>
      </c>
      <c r="AK6" s="68"/>
      <c r="AL6" s="68"/>
      <c r="AM6" s="68" t="s">
        <v>641</v>
      </c>
      <c r="AN6" s="68"/>
      <c r="AO6" s="68"/>
      <c r="AP6" s="66" t="s">
        <v>642</v>
      </c>
      <c r="AQ6" s="66"/>
      <c r="AR6" s="66"/>
      <c r="AS6" s="68" t="s">
        <v>643</v>
      </c>
      <c r="AT6" s="68"/>
      <c r="AU6" s="68"/>
      <c r="AV6" s="68" t="s">
        <v>644</v>
      </c>
      <c r="AW6" s="68"/>
      <c r="AX6" s="68"/>
      <c r="AY6" s="68" t="s">
        <v>645</v>
      </c>
      <c r="AZ6" s="68"/>
      <c r="BA6" s="68"/>
      <c r="BB6" s="68" t="s">
        <v>646</v>
      </c>
      <c r="BC6" s="68"/>
      <c r="BD6" s="68"/>
      <c r="BE6" s="68" t="s">
        <v>647</v>
      </c>
      <c r="BF6" s="68"/>
      <c r="BG6" s="68"/>
      <c r="BH6" s="66" t="s">
        <v>648</v>
      </c>
      <c r="BI6" s="66"/>
      <c r="BJ6" s="66"/>
      <c r="BK6" s="66" t="s">
        <v>707</v>
      </c>
      <c r="BL6" s="66"/>
      <c r="BM6" s="66"/>
      <c r="BN6" s="68" t="s">
        <v>649</v>
      </c>
      <c r="BO6" s="68"/>
      <c r="BP6" s="68"/>
      <c r="BQ6" s="68" t="s">
        <v>650</v>
      </c>
      <c r="BR6" s="68"/>
      <c r="BS6" s="68"/>
      <c r="BT6" s="66" t="s">
        <v>651</v>
      </c>
      <c r="BU6" s="66"/>
      <c r="BV6" s="66"/>
      <c r="BW6" s="68" t="s">
        <v>652</v>
      </c>
      <c r="BX6" s="68"/>
      <c r="BY6" s="68"/>
      <c r="BZ6" s="68" t="s">
        <v>653</v>
      </c>
      <c r="CA6" s="68"/>
      <c r="CB6" s="68"/>
      <c r="CC6" s="68" t="s">
        <v>654</v>
      </c>
      <c r="CD6" s="68"/>
      <c r="CE6" s="68"/>
      <c r="CF6" s="68" t="s">
        <v>655</v>
      </c>
      <c r="CG6" s="68"/>
      <c r="CH6" s="68"/>
      <c r="CI6" s="68" t="s">
        <v>656</v>
      </c>
      <c r="CJ6" s="68"/>
      <c r="CK6" s="68"/>
      <c r="CL6" s="68" t="s">
        <v>657</v>
      </c>
      <c r="CM6" s="68"/>
      <c r="CN6" s="68"/>
      <c r="CO6" s="68" t="s">
        <v>708</v>
      </c>
      <c r="CP6" s="68"/>
      <c r="CQ6" s="68"/>
      <c r="CR6" s="68" t="s">
        <v>658</v>
      </c>
      <c r="CS6" s="68"/>
      <c r="CT6" s="68"/>
      <c r="CU6" s="68" t="s">
        <v>659</v>
      </c>
      <c r="CV6" s="68"/>
      <c r="CW6" s="68"/>
      <c r="CX6" s="68" t="s">
        <v>660</v>
      </c>
      <c r="CY6" s="68"/>
      <c r="CZ6" s="68"/>
      <c r="DA6" s="68" t="s">
        <v>661</v>
      </c>
      <c r="DB6" s="68"/>
      <c r="DC6" s="68"/>
      <c r="DD6" s="66" t="s">
        <v>662</v>
      </c>
      <c r="DE6" s="66"/>
      <c r="DF6" s="66"/>
      <c r="DG6" s="66" t="s">
        <v>663</v>
      </c>
      <c r="DH6" s="66"/>
      <c r="DI6" s="66"/>
      <c r="DJ6" s="66" t="s">
        <v>664</v>
      </c>
      <c r="DK6" s="66"/>
      <c r="DL6" s="66"/>
      <c r="DM6" s="66" t="s">
        <v>709</v>
      </c>
      <c r="DN6" s="66"/>
      <c r="DO6" s="66"/>
      <c r="DP6" s="66" t="s">
        <v>665</v>
      </c>
      <c r="DQ6" s="66"/>
      <c r="DR6" s="66"/>
      <c r="DS6" s="66" t="s">
        <v>666</v>
      </c>
      <c r="DT6" s="66"/>
      <c r="DU6" s="66"/>
      <c r="DV6" s="66" t="s">
        <v>667</v>
      </c>
      <c r="DW6" s="66"/>
      <c r="DX6" s="66"/>
      <c r="DY6" s="66" t="s">
        <v>668</v>
      </c>
      <c r="DZ6" s="66"/>
      <c r="EA6" s="66"/>
      <c r="EB6" s="66" t="s">
        <v>669</v>
      </c>
      <c r="EC6" s="66"/>
      <c r="ED6" s="66"/>
      <c r="EE6" s="66" t="s">
        <v>670</v>
      </c>
      <c r="EF6" s="66"/>
      <c r="EG6" s="66"/>
      <c r="EH6" s="66" t="s">
        <v>710</v>
      </c>
      <c r="EI6" s="66"/>
      <c r="EJ6" s="66"/>
      <c r="EK6" s="66" t="s">
        <v>671</v>
      </c>
      <c r="EL6" s="66"/>
      <c r="EM6" s="66"/>
      <c r="EN6" s="66" t="s">
        <v>672</v>
      </c>
      <c r="EO6" s="66"/>
      <c r="EP6" s="66"/>
      <c r="EQ6" s="66" t="s">
        <v>673</v>
      </c>
      <c r="ER6" s="66"/>
      <c r="ES6" s="66"/>
      <c r="ET6" s="66" t="s">
        <v>674</v>
      </c>
      <c r="EU6" s="66"/>
      <c r="EV6" s="66"/>
      <c r="EW6" s="66" t="s">
        <v>675</v>
      </c>
      <c r="EX6" s="66"/>
      <c r="EY6" s="66"/>
      <c r="EZ6" s="66" t="s">
        <v>676</v>
      </c>
      <c r="FA6" s="66"/>
      <c r="FB6" s="66"/>
      <c r="FC6" s="66" t="s">
        <v>677</v>
      </c>
      <c r="FD6" s="66"/>
      <c r="FE6" s="66"/>
      <c r="FF6" s="66" t="s">
        <v>678</v>
      </c>
      <c r="FG6" s="66"/>
      <c r="FH6" s="66"/>
      <c r="FI6" s="66" t="s">
        <v>679</v>
      </c>
      <c r="FJ6" s="66"/>
      <c r="FK6" s="66"/>
      <c r="FL6" s="66" t="s">
        <v>711</v>
      </c>
      <c r="FM6" s="66"/>
      <c r="FN6" s="66"/>
      <c r="FO6" s="66" t="s">
        <v>680</v>
      </c>
      <c r="FP6" s="66"/>
      <c r="FQ6" s="66"/>
      <c r="FR6" s="66" t="s">
        <v>681</v>
      </c>
      <c r="FS6" s="66"/>
      <c r="FT6" s="66"/>
      <c r="FU6" s="66" t="s">
        <v>682</v>
      </c>
      <c r="FV6" s="66"/>
      <c r="FW6" s="66"/>
      <c r="FX6" s="66" t="s">
        <v>683</v>
      </c>
      <c r="FY6" s="66"/>
      <c r="FZ6" s="66"/>
      <c r="GA6" s="66" t="s">
        <v>684</v>
      </c>
      <c r="GB6" s="66"/>
      <c r="GC6" s="66"/>
      <c r="GD6" s="66" t="s">
        <v>685</v>
      </c>
      <c r="GE6" s="66"/>
      <c r="GF6" s="66"/>
      <c r="GG6" s="66" t="s">
        <v>686</v>
      </c>
      <c r="GH6" s="66"/>
      <c r="GI6" s="66"/>
      <c r="GJ6" s="66" t="s">
        <v>687</v>
      </c>
      <c r="GK6" s="66"/>
      <c r="GL6" s="66"/>
      <c r="GM6" s="66" t="s">
        <v>688</v>
      </c>
      <c r="GN6" s="66"/>
      <c r="GO6" s="66"/>
      <c r="GP6" s="66" t="s">
        <v>712</v>
      </c>
      <c r="GQ6" s="66"/>
      <c r="GR6" s="66"/>
      <c r="GS6" s="66" t="s">
        <v>689</v>
      </c>
      <c r="GT6" s="66"/>
      <c r="GU6" s="66"/>
      <c r="GV6" s="66" t="s">
        <v>690</v>
      </c>
      <c r="GW6" s="66"/>
      <c r="GX6" s="66"/>
      <c r="GY6" s="66" t="s">
        <v>691</v>
      </c>
      <c r="GZ6" s="66"/>
      <c r="HA6" s="66"/>
      <c r="HB6" s="66" t="s">
        <v>692</v>
      </c>
      <c r="HC6" s="66"/>
      <c r="HD6" s="66"/>
      <c r="HE6" s="66" t="s">
        <v>693</v>
      </c>
      <c r="HF6" s="66"/>
      <c r="HG6" s="66"/>
      <c r="HH6" s="66" t="s">
        <v>694</v>
      </c>
      <c r="HI6" s="66"/>
      <c r="HJ6" s="66"/>
      <c r="HK6" s="66" t="s">
        <v>695</v>
      </c>
      <c r="HL6" s="66"/>
      <c r="HM6" s="66"/>
      <c r="HN6" s="66" t="s">
        <v>696</v>
      </c>
      <c r="HO6" s="66"/>
      <c r="HP6" s="66"/>
      <c r="HQ6" s="66" t="s">
        <v>697</v>
      </c>
      <c r="HR6" s="66"/>
      <c r="HS6" s="66"/>
      <c r="HT6" s="66" t="s">
        <v>713</v>
      </c>
      <c r="HU6" s="66"/>
      <c r="HV6" s="66"/>
      <c r="HW6" s="66" t="s">
        <v>698</v>
      </c>
      <c r="HX6" s="66"/>
      <c r="HY6" s="66"/>
      <c r="HZ6" s="66" t="s">
        <v>699</v>
      </c>
      <c r="IA6" s="66"/>
      <c r="IB6" s="66"/>
      <c r="IC6" s="66" t="s">
        <v>700</v>
      </c>
      <c r="ID6" s="66"/>
      <c r="IE6" s="66"/>
      <c r="IF6" s="66" t="s">
        <v>701</v>
      </c>
      <c r="IG6" s="66"/>
      <c r="IH6" s="66"/>
      <c r="II6" s="66" t="s">
        <v>714</v>
      </c>
      <c r="IJ6" s="66"/>
      <c r="IK6" s="66"/>
      <c r="IL6" s="66" t="s">
        <v>702</v>
      </c>
      <c r="IM6" s="66"/>
      <c r="IN6" s="66"/>
      <c r="IO6" s="66" t="s">
        <v>703</v>
      </c>
      <c r="IP6" s="66"/>
      <c r="IQ6" s="66"/>
      <c r="IR6" s="66" t="s">
        <v>704</v>
      </c>
      <c r="IS6" s="66"/>
      <c r="IT6" s="66"/>
    </row>
    <row r="7" spans="1:254" ht="104.25" customHeight="1" x14ac:dyDescent="0.3">
      <c r="A7" s="76"/>
      <c r="B7" s="76"/>
      <c r="C7" s="64" t="s">
        <v>1337</v>
      </c>
      <c r="D7" s="64"/>
      <c r="E7" s="64"/>
      <c r="F7" s="64" t="s">
        <v>1338</v>
      </c>
      <c r="G7" s="64"/>
      <c r="H7" s="64"/>
      <c r="I7" s="64" t="s">
        <v>1339</v>
      </c>
      <c r="J7" s="64"/>
      <c r="K7" s="64"/>
      <c r="L7" s="64" t="s">
        <v>1340</v>
      </c>
      <c r="M7" s="64"/>
      <c r="N7" s="64"/>
      <c r="O7" s="64" t="s">
        <v>1341</v>
      </c>
      <c r="P7" s="64"/>
      <c r="Q7" s="64"/>
      <c r="R7" s="64" t="s">
        <v>1342</v>
      </c>
      <c r="S7" s="64"/>
      <c r="T7" s="64"/>
      <c r="U7" s="64" t="s">
        <v>1343</v>
      </c>
      <c r="V7" s="64"/>
      <c r="W7" s="64"/>
      <c r="X7" s="64" t="s">
        <v>1344</v>
      </c>
      <c r="Y7" s="64"/>
      <c r="Z7" s="64"/>
      <c r="AA7" s="64" t="s">
        <v>1345</v>
      </c>
      <c r="AB7" s="64"/>
      <c r="AC7" s="64"/>
      <c r="AD7" s="64" t="s">
        <v>1346</v>
      </c>
      <c r="AE7" s="64"/>
      <c r="AF7" s="64"/>
      <c r="AG7" s="64" t="s">
        <v>1347</v>
      </c>
      <c r="AH7" s="64"/>
      <c r="AI7" s="64"/>
      <c r="AJ7" s="64" t="s">
        <v>1348</v>
      </c>
      <c r="AK7" s="64"/>
      <c r="AL7" s="64"/>
      <c r="AM7" s="64" t="s">
        <v>1349</v>
      </c>
      <c r="AN7" s="64"/>
      <c r="AO7" s="64"/>
      <c r="AP7" s="64" t="s">
        <v>1350</v>
      </c>
      <c r="AQ7" s="64"/>
      <c r="AR7" s="64"/>
      <c r="AS7" s="64" t="s">
        <v>1351</v>
      </c>
      <c r="AT7" s="64"/>
      <c r="AU7" s="64"/>
      <c r="AV7" s="64" t="s">
        <v>1352</v>
      </c>
      <c r="AW7" s="64"/>
      <c r="AX7" s="64"/>
      <c r="AY7" s="64" t="s">
        <v>1353</v>
      </c>
      <c r="AZ7" s="64"/>
      <c r="BA7" s="64"/>
      <c r="BB7" s="64" t="s">
        <v>1354</v>
      </c>
      <c r="BC7" s="64"/>
      <c r="BD7" s="64"/>
      <c r="BE7" s="64" t="s">
        <v>1355</v>
      </c>
      <c r="BF7" s="64"/>
      <c r="BG7" s="64"/>
      <c r="BH7" s="64" t="s">
        <v>1356</v>
      </c>
      <c r="BI7" s="64"/>
      <c r="BJ7" s="64"/>
      <c r="BK7" s="64" t="s">
        <v>1357</v>
      </c>
      <c r="BL7" s="64"/>
      <c r="BM7" s="64"/>
      <c r="BN7" s="64" t="s">
        <v>1358</v>
      </c>
      <c r="BO7" s="64"/>
      <c r="BP7" s="64"/>
      <c r="BQ7" s="64" t="s">
        <v>1359</v>
      </c>
      <c r="BR7" s="64"/>
      <c r="BS7" s="64"/>
      <c r="BT7" s="64" t="s">
        <v>1360</v>
      </c>
      <c r="BU7" s="64"/>
      <c r="BV7" s="64"/>
      <c r="BW7" s="64" t="s">
        <v>1361</v>
      </c>
      <c r="BX7" s="64"/>
      <c r="BY7" s="64"/>
      <c r="BZ7" s="64" t="s">
        <v>1198</v>
      </c>
      <c r="CA7" s="64"/>
      <c r="CB7" s="64"/>
      <c r="CC7" s="64" t="s">
        <v>1362</v>
      </c>
      <c r="CD7" s="64"/>
      <c r="CE7" s="64"/>
      <c r="CF7" s="64" t="s">
        <v>1363</v>
      </c>
      <c r="CG7" s="64"/>
      <c r="CH7" s="64"/>
      <c r="CI7" s="64" t="s">
        <v>1364</v>
      </c>
      <c r="CJ7" s="64"/>
      <c r="CK7" s="64"/>
      <c r="CL7" s="64" t="s">
        <v>1365</v>
      </c>
      <c r="CM7" s="64"/>
      <c r="CN7" s="64"/>
      <c r="CO7" s="64" t="s">
        <v>1366</v>
      </c>
      <c r="CP7" s="64"/>
      <c r="CQ7" s="64"/>
      <c r="CR7" s="64" t="s">
        <v>1367</v>
      </c>
      <c r="CS7" s="64"/>
      <c r="CT7" s="64"/>
      <c r="CU7" s="64" t="s">
        <v>1368</v>
      </c>
      <c r="CV7" s="64"/>
      <c r="CW7" s="64"/>
      <c r="CX7" s="64" t="s">
        <v>1369</v>
      </c>
      <c r="CY7" s="64"/>
      <c r="CZ7" s="64"/>
      <c r="DA7" s="64" t="s">
        <v>1370</v>
      </c>
      <c r="DB7" s="64"/>
      <c r="DC7" s="64"/>
      <c r="DD7" s="64" t="s">
        <v>1371</v>
      </c>
      <c r="DE7" s="64"/>
      <c r="DF7" s="64"/>
      <c r="DG7" s="64" t="s">
        <v>1372</v>
      </c>
      <c r="DH7" s="64"/>
      <c r="DI7" s="64"/>
      <c r="DJ7" s="95" t="s">
        <v>1373</v>
      </c>
      <c r="DK7" s="95"/>
      <c r="DL7" s="95"/>
      <c r="DM7" s="95" t="s">
        <v>1374</v>
      </c>
      <c r="DN7" s="95"/>
      <c r="DO7" s="95"/>
      <c r="DP7" s="95" t="s">
        <v>1375</v>
      </c>
      <c r="DQ7" s="95"/>
      <c r="DR7" s="95"/>
      <c r="DS7" s="95" t="s">
        <v>1376</v>
      </c>
      <c r="DT7" s="95"/>
      <c r="DU7" s="95"/>
      <c r="DV7" s="95" t="s">
        <v>745</v>
      </c>
      <c r="DW7" s="95"/>
      <c r="DX7" s="95"/>
      <c r="DY7" s="64" t="s">
        <v>761</v>
      </c>
      <c r="DZ7" s="64"/>
      <c r="EA7" s="64"/>
      <c r="EB7" s="64" t="s">
        <v>762</v>
      </c>
      <c r="EC7" s="64"/>
      <c r="ED7" s="64"/>
      <c r="EE7" s="64" t="s">
        <v>1230</v>
      </c>
      <c r="EF7" s="64"/>
      <c r="EG7" s="64"/>
      <c r="EH7" s="64" t="s">
        <v>763</v>
      </c>
      <c r="EI7" s="64"/>
      <c r="EJ7" s="64"/>
      <c r="EK7" s="64" t="s">
        <v>1333</v>
      </c>
      <c r="EL7" s="64"/>
      <c r="EM7" s="64"/>
      <c r="EN7" s="64" t="s">
        <v>766</v>
      </c>
      <c r="EO7" s="64"/>
      <c r="EP7" s="64"/>
      <c r="EQ7" s="64" t="s">
        <v>1239</v>
      </c>
      <c r="ER7" s="64"/>
      <c r="ES7" s="64"/>
      <c r="ET7" s="64" t="s">
        <v>771</v>
      </c>
      <c r="EU7" s="64"/>
      <c r="EV7" s="64"/>
      <c r="EW7" s="64" t="s">
        <v>1242</v>
      </c>
      <c r="EX7" s="64"/>
      <c r="EY7" s="64"/>
      <c r="EZ7" s="64" t="s">
        <v>1244</v>
      </c>
      <c r="FA7" s="64"/>
      <c r="FB7" s="64"/>
      <c r="FC7" s="64" t="s">
        <v>1246</v>
      </c>
      <c r="FD7" s="64"/>
      <c r="FE7" s="64"/>
      <c r="FF7" s="64" t="s">
        <v>1334</v>
      </c>
      <c r="FG7" s="64"/>
      <c r="FH7" s="64"/>
      <c r="FI7" s="64" t="s">
        <v>1249</v>
      </c>
      <c r="FJ7" s="64"/>
      <c r="FK7" s="64"/>
      <c r="FL7" s="64" t="s">
        <v>775</v>
      </c>
      <c r="FM7" s="64"/>
      <c r="FN7" s="64"/>
      <c r="FO7" s="64" t="s">
        <v>1253</v>
      </c>
      <c r="FP7" s="64"/>
      <c r="FQ7" s="64"/>
      <c r="FR7" s="64" t="s">
        <v>1256</v>
      </c>
      <c r="FS7" s="64"/>
      <c r="FT7" s="64"/>
      <c r="FU7" s="64" t="s">
        <v>1260</v>
      </c>
      <c r="FV7" s="64"/>
      <c r="FW7" s="64"/>
      <c r="FX7" s="64" t="s">
        <v>1262</v>
      </c>
      <c r="FY7" s="64"/>
      <c r="FZ7" s="64"/>
      <c r="GA7" s="95" t="s">
        <v>1265</v>
      </c>
      <c r="GB7" s="95"/>
      <c r="GC7" s="95"/>
      <c r="GD7" s="64" t="s">
        <v>780</v>
      </c>
      <c r="GE7" s="64"/>
      <c r="GF7" s="64"/>
      <c r="GG7" s="95" t="s">
        <v>1272</v>
      </c>
      <c r="GH7" s="95"/>
      <c r="GI7" s="95"/>
      <c r="GJ7" s="95" t="s">
        <v>1273</v>
      </c>
      <c r="GK7" s="95"/>
      <c r="GL7" s="95"/>
      <c r="GM7" s="95" t="s">
        <v>1275</v>
      </c>
      <c r="GN7" s="95"/>
      <c r="GO7" s="95"/>
      <c r="GP7" s="95" t="s">
        <v>1276</v>
      </c>
      <c r="GQ7" s="95"/>
      <c r="GR7" s="95"/>
      <c r="GS7" s="95" t="s">
        <v>787</v>
      </c>
      <c r="GT7" s="95"/>
      <c r="GU7" s="95"/>
      <c r="GV7" s="95" t="s">
        <v>789</v>
      </c>
      <c r="GW7" s="95"/>
      <c r="GX7" s="95"/>
      <c r="GY7" s="95" t="s">
        <v>790</v>
      </c>
      <c r="GZ7" s="95"/>
      <c r="HA7" s="95"/>
      <c r="HB7" s="64" t="s">
        <v>1283</v>
      </c>
      <c r="HC7" s="64"/>
      <c r="HD7" s="64"/>
      <c r="HE7" s="64" t="s">
        <v>1285</v>
      </c>
      <c r="HF7" s="64"/>
      <c r="HG7" s="64"/>
      <c r="HH7" s="64" t="s">
        <v>796</v>
      </c>
      <c r="HI7" s="64"/>
      <c r="HJ7" s="64"/>
      <c r="HK7" s="64" t="s">
        <v>1286</v>
      </c>
      <c r="HL7" s="64"/>
      <c r="HM7" s="64"/>
      <c r="HN7" s="64" t="s">
        <v>1289</v>
      </c>
      <c r="HO7" s="64"/>
      <c r="HP7" s="64"/>
      <c r="HQ7" s="64" t="s">
        <v>799</v>
      </c>
      <c r="HR7" s="64"/>
      <c r="HS7" s="64"/>
      <c r="HT7" s="64" t="s">
        <v>797</v>
      </c>
      <c r="HU7" s="64"/>
      <c r="HV7" s="64"/>
      <c r="HW7" s="64" t="s">
        <v>618</v>
      </c>
      <c r="HX7" s="64"/>
      <c r="HY7" s="64"/>
      <c r="HZ7" s="64" t="s">
        <v>1298</v>
      </c>
      <c r="IA7" s="64"/>
      <c r="IB7" s="64"/>
      <c r="IC7" s="64" t="s">
        <v>1302</v>
      </c>
      <c r="ID7" s="64"/>
      <c r="IE7" s="64"/>
      <c r="IF7" s="64" t="s">
        <v>802</v>
      </c>
      <c r="IG7" s="64"/>
      <c r="IH7" s="64"/>
      <c r="II7" s="64" t="s">
        <v>1307</v>
      </c>
      <c r="IJ7" s="64"/>
      <c r="IK7" s="64"/>
      <c r="IL7" s="64" t="s">
        <v>1308</v>
      </c>
      <c r="IM7" s="64"/>
      <c r="IN7" s="64"/>
      <c r="IO7" s="64" t="s">
        <v>1312</v>
      </c>
      <c r="IP7" s="64"/>
      <c r="IQ7" s="64"/>
      <c r="IR7" s="64" t="s">
        <v>1316</v>
      </c>
      <c r="IS7" s="64"/>
      <c r="IT7" s="64"/>
    </row>
    <row r="8" spans="1:254" ht="58.5" customHeight="1" x14ac:dyDescent="0.3">
      <c r="A8" s="77"/>
      <c r="B8" s="77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1" t="s">
        <v>278</v>
      </c>
      <c r="B34" s="72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3" t="s">
        <v>841</v>
      </c>
      <c r="B35" s="74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5" t="s">
        <v>56</v>
      </c>
      <c r="E42" s="106"/>
      <c r="F42" s="82" t="s">
        <v>3</v>
      </c>
      <c r="G42" s="83"/>
      <c r="H42" s="84" t="s">
        <v>715</v>
      </c>
      <c r="I42" s="85"/>
      <c r="J42" s="84" t="s">
        <v>331</v>
      </c>
      <c r="K42" s="85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7" t="s">
        <v>159</v>
      </c>
      <c r="E51" s="107"/>
      <c r="F51" s="61" t="s">
        <v>116</v>
      </c>
      <c r="G51" s="62"/>
      <c r="H51" s="84" t="s">
        <v>174</v>
      </c>
      <c r="I51" s="85"/>
      <c r="J51" s="102" t="s">
        <v>186</v>
      </c>
      <c r="K51" s="102"/>
      <c r="L51" s="102" t="s">
        <v>117</v>
      </c>
      <c r="M51" s="102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2025-05-27T19:53:05Z</dcterms:modified>
</cp:coreProperties>
</file>